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995" windowHeight="7965" tabRatio="935" activeTab="2"/>
  </bookViews>
  <sheets>
    <sheet name="Zbirni prikaz - nastavnici" sheetId="63" r:id="rId1"/>
    <sheet name="Zbirni prikaz - saradnici" sheetId="64" r:id="rId2"/>
    <sheet name="Prosecne ocene" sheetId="65" r:id="rId3"/>
    <sheet name="1. Dr Mirjana Markovic" sheetId="55" r:id="rId4"/>
    <sheet name="2.Dr Vjekoslav Budimirovic" sheetId="56" r:id="rId5"/>
    <sheet name="3. Dr Milena Pantelic" sheetId="57" r:id="rId6"/>
    <sheet name="4. Dr Petar Gajic" sheetId="59" r:id="rId7"/>
    <sheet name="4.1 Ivana Jelic" sheetId="60" r:id="rId8"/>
    <sheet name="5. Ljiljana Stankov" sheetId="81" r:id="rId9"/>
    <sheet name="Ime i prezime nastavnika" sheetId="29" r:id="rId10"/>
    <sheet name="Ime i prezime saradnika" sheetId="79" r:id="rId11"/>
  </sheets>
  <calcPr calcId="145621"/>
</workbook>
</file>

<file path=xl/calcChain.xml><?xml version="1.0" encoding="utf-8"?>
<calcChain xmlns="http://schemas.openxmlformats.org/spreadsheetml/2006/main">
  <c r="K51" i="64" l="1"/>
  <c r="K52" i="64"/>
  <c r="K53" i="64"/>
  <c r="K54" i="64"/>
  <c r="K55" i="64"/>
  <c r="K56" i="64"/>
  <c r="K57" i="64"/>
  <c r="K58" i="64"/>
  <c r="K50" i="64"/>
  <c r="J51" i="64"/>
  <c r="J52" i="64"/>
  <c r="J53" i="64"/>
  <c r="J54" i="64"/>
  <c r="J55" i="64"/>
  <c r="J56" i="64"/>
  <c r="J57" i="64"/>
  <c r="J58" i="64"/>
  <c r="J50" i="64"/>
  <c r="C32" i="64"/>
  <c r="C33" i="64"/>
  <c r="C34" i="64"/>
  <c r="C35" i="64"/>
  <c r="C31" i="64"/>
  <c r="G19" i="64"/>
  <c r="C20" i="64"/>
  <c r="C19" i="64"/>
  <c r="H51" i="64"/>
  <c r="H52" i="64"/>
  <c r="H53" i="64"/>
  <c r="H54" i="64"/>
  <c r="H55" i="64"/>
  <c r="H56" i="64"/>
  <c r="H57" i="64"/>
  <c r="H58" i="64"/>
  <c r="H59" i="64"/>
  <c r="H50" i="64"/>
  <c r="R52" i="81" l="1"/>
  <c r="Q52" i="81"/>
  <c r="P52" i="81"/>
  <c r="O52" i="81"/>
  <c r="N52" i="81"/>
  <c r="J52" i="81"/>
  <c r="R51" i="81"/>
  <c r="Q51" i="81"/>
  <c r="P51" i="81"/>
  <c r="O51" i="81"/>
  <c r="N51" i="81"/>
  <c r="J51" i="81"/>
  <c r="R50" i="81"/>
  <c r="Q50" i="81"/>
  <c r="P50" i="81"/>
  <c r="O50" i="81"/>
  <c r="N50" i="81"/>
  <c r="J50" i="81"/>
  <c r="R49" i="81"/>
  <c r="Q49" i="81"/>
  <c r="P49" i="81"/>
  <c r="O49" i="81"/>
  <c r="N49" i="81"/>
  <c r="J49" i="81"/>
  <c r="H43" i="81"/>
  <c r="H42" i="81"/>
  <c r="Q34" i="81"/>
  <c r="C33" i="81" s="1"/>
  <c r="Q33" i="81"/>
  <c r="C32" i="81" s="1"/>
  <c r="Q32" i="81"/>
  <c r="C31" i="81" s="1"/>
  <c r="Q31" i="81"/>
  <c r="C30" i="81" s="1"/>
  <c r="Q30" i="81"/>
  <c r="G31" i="81" s="1"/>
  <c r="Q29" i="81"/>
  <c r="G29" i="81"/>
  <c r="Q28" i="81"/>
  <c r="Q27" i="81"/>
  <c r="G28" i="81" s="1"/>
  <c r="Q26" i="81"/>
  <c r="G27" i="81" s="1"/>
  <c r="Q24" i="81"/>
  <c r="C25" i="81" s="1"/>
  <c r="Q23" i="81"/>
  <c r="C24" i="81" s="1"/>
  <c r="Q21" i="81"/>
  <c r="G21" i="81" s="1"/>
  <c r="Q20" i="81"/>
  <c r="G20" i="81" s="1"/>
  <c r="Q19" i="81"/>
  <c r="G19" i="81" s="1"/>
  <c r="Q18" i="81"/>
  <c r="G18" i="81" s="1"/>
  <c r="C18" i="81"/>
  <c r="Q16" i="81"/>
  <c r="C19" i="81" s="1"/>
  <c r="Q15" i="81"/>
  <c r="S52" i="81" l="1"/>
  <c r="R15" i="81"/>
  <c r="D18" i="81" s="1"/>
  <c r="L53" i="81"/>
  <c r="S49" i="81"/>
  <c r="H49" i="81" s="1"/>
  <c r="C20" i="81"/>
  <c r="S50" i="81"/>
  <c r="H50" i="81" s="1"/>
  <c r="S51" i="81"/>
  <c r="H51" i="81" s="1"/>
  <c r="G22" i="81"/>
  <c r="C26" i="81"/>
  <c r="R23" i="81"/>
  <c r="D24" i="81" s="1"/>
  <c r="D26" i="81" s="1"/>
  <c r="K52" i="81"/>
  <c r="H52" i="81"/>
  <c r="C34" i="81"/>
  <c r="R26" i="81"/>
  <c r="H28" i="81" s="1"/>
  <c r="G30" i="81"/>
  <c r="G32" i="81" s="1"/>
  <c r="R31" i="81"/>
  <c r="R18" i="81"/>
  <c r="H20" i="81" s="1"/>
  <c r="D20" i="81" l="1"/>
  <c r="D19" i="81"/>
  <c r="K51" i="81"/>
  <c r="H53" i="81"/>
  <c r="D17" i="65" s="1"/>
  <c r="K50" i="81"/>
  <c r="K49" i="81"/>
  <c r="H18" i="81"/>
  <c r="H21" i="81"/>
  <c r="H31" i="81"/>
  <c r="D25" i="81"/>
  <c r="D33" i="81"/>
  <c r="D30" i="81"/>
  <c r="D32" i="81"/>
  <c r="D31" i="81"/>
  <c r="H30" i="81"/>
  <c r="H27" i="81"/>
  <c r="H32" i="81" s="1"/>
  <c r="H19" i="81"/>
  <c r="H22" i="81" s="1"/>
  <c r="H29" i="81"/>
  <c r="D34" i="81" l="1"/>
  <c r="H44" i="29" l="1"/>
  <c r="H43" i="29"/>
  <c r="F20" i="29"/>
  <c r="U20" i="29" s="1"/>
  <c r="F21" i="29"/>
  <c r="F22" i="29"/>
  <c r="U22" i="29" s="1"/>
  <c r="F19" i="29"/>
  <c r="U19" i="29" s="1"/>
  <c r="F20" i="55"/>
  <c r="F20" i="56" s="1"/>
  <c r="F21" i="55"/>
  <c r="F21" i="56" s="1"/>
  <c r="F22" i="55"/>
  <c r="F22" i="56" s="1"/>
  <c r="F19" i="64"/>
  <c r="H44" i="60"/>
  <c r="H43" i="60"/>
  <c r="H44" i="59"/>
  <c r="H43" i="59"/>
  <c r="H44" i="57"/>
  <c r="H43" i="57"/>
  <c r="H44" i="56"/>
  <c r="H43" i="56"/>
  <c r="H44" i="55"/>
  <c r="H43" i="55"/>
  <c r="H44" i="64"/>
  <c r="H43" i="64"/>
  <c r="H42" i="64"/>
  <c r="H44" i="63"/>
  <c r="H43" i="63"/>
  <c r="H42" i="63"/>
  <c r="U20" i="55"/>
  <c r="U21" i="55"/>
  <c r="U22" i="55"/>
  <c r="U20" i="79"/>
  <c r="U21" i="79"/>
  <c r="U22" i="79"/>
  <c r="U21" i="29"/>
  <c r="U19" i="79"/>
  <c r="N21" i="29"/>
  <c r="N19" i="29"/>
  <c r="N22" i="79"/>
  <c r="N21" i="79"/>
  <c r="N20" i="79"/>
  <c r="N19" i="79"/>
  <c r="N22" i="55"/>
  <c r="U151" i="81"/>
  <c r="U143" i="79"/>
  <c r="R50" i="79"/>
  <c r="Q50" i="79"/>
  <c r="P50" i="79"/>
  <c r="O50" i="79"/>
  <c r="N50" i="79"/>
  <c r="J50" i="79"/>
  <c r="R49" i="79"/>
  <c r="Q49" i="79"/>
  <c r="P49" i="79"/>
  <c r="O49" i="79"/>
  <c r="N49" i="79"/>
  <c r="J49" i="79"/>
  <c r="R48" i="79"/>
  <c r="Q48" i="79"/>
  <c r="P48" i="79"/>
  <c r="O48" i="79"/>
  <c r="N48" i="79"/>
  <c r="J48" i="79"/>
  <c r="R47" i="79"/>
  <c r="Q47" i="79"/>
  <c r="P47" i="79"/>
  <c r="O47" i="79"/>
  <c r="N47" i="79"/>
  <c r="J47" i="79"/>
  <c r="R46" i="79"/>
  <c r="Q46" i="79"/>
  <c r="P46" i="79"/>
  <c r="O46" i="79"/>
  <c r="N46" i="79"/>
  <c r="J46" i="79"/>
  <c r="R45" i="79"/>
  <c r="Q45" i="79"/>
  <c r="P45" i="79"/>
  <c r="O45" i="79"/>
  <c r="N45" i="79"/>
  <c r="J45" i="79"/>
  <c r="R44" i="79"/>
  <c r="Q44" i="79"/>
  <c r="P44" i="79"/>
  <c r="O44" i="79"/>
  <c r="N44" i="79"/>
  <c r="J44" i="79"/>
  <c r="R43" i="79"/>
  <c r="Q43" i="79"/>
  <c r="P43" i="79"/>
  <c r="O43" i="79"/>
  <c r="N43" i="79"/>
  <c r="J43" i="79"/>
  <c r="R42" i="79"/>
  <c r="Q42" i="79"/>
  <c r="P42" i="79"/>
  <c r="O42" i="79"/>
  <c r="N42" i="79"/>
  <c r="J42" i="79"/>
  <c r="Q35" i="79"/>
  <c r="C34" i="79" s="1"/>
  <c r="Q34" i="79"/>
  <c r="C33" i="79" s="1"/>
  <c r="Q33" i="79"/>
  <c r="Q32" i="79"/>
  <c r="C32" i="79"/>
  <c r="Q31" i="79"/>
  <c r="C31" i="79"/>
  <c r="Q30" i="79"/>
  <c r="G31" i="79" s="1"/>
  <c r="Q29" i="79"/>
  <c r="Q28" i="79"/>
  <c r="G29" i="79" s="1"/>
  <c r="Q27" i="79"/>
  <c r="Q25" i="79"/>
  <c r="Q24" i="79"/>
  <c r="C25" i="79" s="1"/>
  <c r="Q22" i="79"/>
  <c r="G22" i="79"/>
  <c r="Q21" i="79"/>
  <c r="G21" i="79"/>
  <c r="Q20" i="79"/>
  <c r="G20" i="79"/>
  <c r="Q19" i="79"/>
  <c r="G19" i="79"/>
  <c r="G23" i="79" s="1"/>
  <c r="Q17" i="79"/>
  <c r="Q16" i="79"/>
  <c r="J51" i="56"/>
  <c r="J52" i="56"/>
  <c r="J53" i="56"/>
  <c r="J54" i="56"/>
  <c r="J55" i="56"/>
  <c r="J56" i="56"/>
  <c r="J57" i="56"/>
  <c r="J58" i="56"/>
  <c r="J51" i="57"/>
  <c r="J52" i="57"/>
  <c r="J53" i="57"/>
  <c r="J54" i="57"/>
  <c r="J55" i="57"/>
  <c r="J56" i="57"/>
  <c r="J57" i="57"/>
  <c r="J58" i="57"/>
  <c r="J51" i="59"/>
  <c r="J52" i="59"/>
  <c r="J53" i="59"/>
  <c r="J54" i="59"/>
  <c r="J55" i="59"/>
  <c r="J56" i="59"/>
  <c r="J57" i="59"/>
  <c r="J58" i="59"/>
  <c r="J51" i="60"/>
  <c r="J52" i="60"/>
  <c r="J53" i="60"/>
  <c r="J54" i="60"/>
  <c r="J55" i="60"/>
  <c r="J56" i="60"/>
  <c r="J57" i="60"/>
  <c r="J58" i="60"/>
  <c r="J51" i="29"/>
  <c r="J52" i="29"/>
  <c r="J53" i="29"/>
  <c r="J54" i="29"/>
  <c r="J55" i="29"/>
  <c r="J56" i="29"/>
  <c r="J57" i="29"/>
  <c r="J58" i="29"/>
  <c r="J50" i="29"/>
  <c r="J50" i="60"/>
  <c r="J50" i="59"/>
  <c r="J50" i="57"/>
  <c r="J50" i="56"/>
  <c r="J51" i="55"/>
  <c r="J52" i="55"/>
  <c r="J53" i="55"/>
  <c r="J54" i="55"/>
  <c r="J55" i="55"/>
  <c r="J56" i="55"/>
  <c r="J57" i="55"/>
  <c r="J58" i="55"/>
  <c r="J50" i="55"/>
  <c r="U151" i="60"/>
  <c r="R58" i="60"/>
  <c r="Q58" i="60"/>
  <c r="P58" i="60"/>
  <c r="O58" i="60"/>
  <c r="N58" i="60"/>
  <c r="R57" i="60"/>
  <c r="Q57" i="60"/>
  <c r="P57" i="60"/>
  <c r="O57" i="60"/>
  <c r="N57" i="60"/>
  <c r="R56" i="60"/>
  <c r="Q56" i="60"/>
  <c r="P56" i="60"/>
  <c r="O56" i="60"/>
  <c r="N56" i="60"/>
  <c r="R55" i="60"/>
  <c r="Q55" i="60"/>
  <c r="P55" i="60"/>
  <c r="O55" i="60"/>
  <c r="N55" i="60"/>
  <c r="R54" i="60"/>
  <c r="Q54" i="60"/>
  <c r="P54" i="60"/>
  <c r="O54" i="60"/>
  <c r="N54" i="60"/>
  <c r="R53" i="60"/>
  <c r="Q53" i="60"/>
  <c r="P53" i="60"/>
  <c r="O53" i="60"/>
  <c r="N53" i="60"/>
  <c r="R52" i="60"/>
  <c r="Q52" i="60"/>
  <c r="P52" i="60"/>
  <c r="O52" i="60"/>
  <c r="N52" i="60"/>
  <c r="R51" i="60"/>
  <c r="Q51" i="60"/>
  <c r="P51" i="60"/>
  <c r="O51" i="60"/>
  <c r="N51" i="60"/>
  <c r="R50" i="60"/>
  <c r="Q50" i="60"/>
  <c r="P50" i="60"/>
  <c r="O50" i="60"/>
  <c r="N50" i="60"/>
  <c r="Q35" i="60"/>
  <c r="C34" i="60" s="1"/>
  <c r="Q34" i="60"/>
  <c r="C33" i="60" s="1"/>
  <c r="Q33" i="60"/>
  <c r="C32" i="60" s="1"/>
  <c r="Q32" i="60"/>
  <c r="C31" i="60" s="1"/>
  <c r="Q22" i="60"/>
  <c r="G22" i="60" s="1"/>
  <c r="Q21" i="60"/>
  <c r="G21" i="60" s="1"/>
  <c r="Q20" i="60"/>
  <c r="G20" i="60" s="1"/>
  <c r="Q19" i="60"/>
  <c r="Q17" i="60"/>
  <c r="C20" i="60" s="1"/>
  <c r="Q16" i="60"/>
  <c r="C19" i="60" s="1"/>
  <c r="U151" i="59"/>
  <c r="R58" i="59"/>
  <c r="Q58" i="59"/>
  <c r="P58" i="59"/>
  <c r="O58" i="59"/>
  <c r="N58" i="59"/>
  <c r="R57" i="59"/>
  <c r="Q57" i="59"/>
  <c r="P57" i="59"/>
  <c r="O57" i="59"/>
  <c r="N57" i="59"/>
  <c r="R56" i="59"/>
  <c r="Q56" i="59"/>
  <c r="P56" i="59"/>
  <c r="O56" i="59"/>
  <c r="N56" i="59"/>
  <c r="R55" i="59"/>
  <c r="Q55" i="59"/>
  <c r="P55" i="59"/>
  <c r="O55" i="59"/>
  <c r="N55" i="59"/>
  <c r="R54" i="59"/>
  <c r="Q54" i="59"/>
  <c r="P54" i="59"/>
  <c r="O54" i="59"/>
  <c r="N54" i="59"/>
  <c r="R53" i="59"/>
  <c r="Q53" i="59"/>
  <c r="P53" i="59"/>
  <c r="O53" i="59"/>
  <c r="N53" i="59"/>
  <c r="R52" i="59"/>
  <c r="Q52" i="59"/>
  <c r="P52" i="59"/>
  <c r="O52" i="59"/>
  <c r="N52" i="59"/>
  <c r="R51" i="59"/>
  <c r="Q51" i="59"/>
  <c r="P51" i="59"/>
  <c r="O51" i="59"/>
  <c r="N51" i="59"/>
  <c r="R50" i="59"/>
  <c r="Q50" i="59"/>
  <c r="P50" i="59"/>
  <c r="O50" i="59"/>
  <c r="N50" i="59"/>
  <c r="Q35" i="59"/>
  <c r="C34" i="59" s="1"/>
  <c r="Q34" i="59"/>
  <c r="C33" i="59" s="1"/>
  <c r="Q33" i="59"/>
  <c r="C32" i="59" s="1"/>
  <c r="Q32" i="59"/>
  <c r="Q22" i="59"/>
  <c r="G22" i="59" s="1"/>
  <c r="Q21" i="59"/>
  <c r="G21" i="59"/>
  <c r="Q20" i="59"/>
  <c r="G20" i="59" s="1"/>
  <c r="Q19" i="59"/>
  <c r="G19" i="59" s="1"/>
  <c r="G23" i="59" s="1"/>
  <c r="Q17" i="59"/>
  <c r="C20" i="59" s="1"/>
  <c r="Q16" i="59"/>
  <c r="U151" i="57"/>
  <c r="R58" i="57"/>
  <c r="Q58" i="57"/>
  <c r="P58" i="57"/>
  <c r="O58" i="57"/>
  <c r="N58" i="57"/>
  <c r="R57" i="57"/>
  <c r="Q57" i="57"/>
  <c r="P57" i="57"/>
  <c r="O57" i="57"/>
  <c r="N57" i="57"/>
  <c r="R56" i="57"/>
  <c r="Q56" i="57"/>
  <c r="P56" i="57"/>
  <c r="O56" i="57"/>
  <c r="N56" i="57"/>
  <c r="R55" i="57"/>
  <c r="Q55" i="57"/>
  <c r="P55" i="57"/>
  <c r="O55" i="57"/>
  <c r="N55" i="57"/>
  <c r="R54" i="57"/>
  <c r="Q54" i="57"/>
  <c r="P54" i="57"/>
  <c r="O54" i="57"/>
  <c r="N54" i="57"/>
  <c r="R53" i="57"/>
  <c r="Q53" i="57"/>
  <c r="P53" i="57"/>
  <c r="O53" i="57"/>
  <c r="N53" i="57"/>
  <c r="R52" i="57"/>
  <c r="Q52" i="57"/>
  <c r="P52" i="57"/>
  <c r="O52" i="57"/>
  <c r="N52" i="57"/>
  <c r="R51" i="57"/>
  <c r="Q51" i="57"/>
  <c r="P51" i="57"/>
  <c r="O51" i="57"/>
  <c r="N51" i="57"/>
  <c r="R50" i="57"/>
  <c r="Q50" i="57"/>
  <c r="P50" i="57"/>
  <c r="O50" i="57"/>
  <c r="N50" i="57"/>
  <c r="Q35" i="57"/>
  <c r="C34" i="57"/>
  <c r="Q34" i="57"/>
  <c r="C33" i="57" s="1"/>
  <c r="Q33" i="57"/>
  <c r="C32" i="57" s="1"/>
  <c r="Q32" i="57"/>
  <c r="Q22" i="57"/>
  <c r="G22" i="57" s="1"/>
  <c r="Q21" i="57"/>
  <c r="G21" i="57" s="1"/>
  <c r="Q20" i="57"/>
  <c r="G20" i="57" s="1"/>
  <c r="Q19" i="57"/>
  <c r="R19" i="57" s="1"/>
  <c r="Q17" i="57"/>
  <c r="C20" i="57" s="1"/>
  <c r="Q16" i="57"/>
  <c r="R58" i="56"/>
  <c r="Q58" i="56"/>
  <c r="P58" i="56"/>
  <c r="O58" i="56"/>
  <c r="N58" i="56"/>
  <c r="R57" i="56"/>
  <c r="Q57" i="56"/>
  <c r="P57" i="56"/>
  <c r="O57" i="56"/>
  <c r="N57" i="56"/>
  <c r="R56" i="56"/>
  <c r="Q56" i="56"/>
  <c r="P56" i="56"/>
  <c r="O56" i="56"/>
  <c r="N56" i="56"/>
  <c r="R55" i="56"/>
  <c r="Q55" i="56"/>
  <c r="P55" i="56"/>
  <c r="O55" i="56"/>
  <c r="N55" i="56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R51" i="56"/>
  <c r="Q51" i="56"/>
  <c r="P51" i="56"/>
  <c r="O51" i="56"/>
  <c r="N51" i="56"/>
  <c r="R50" i="56"/>
  <c r="Q50" i="56"/>
  <c r="P50" i="56"/>
  <c r="O50" i="56"/>
  <c r="N50" i="56"/>
  <c r="Q35" i="56"/>
  <c r="C34" i="56" s="1"/>
  <c r="Q34" i="56"/>
  <c r="C33" i="56" s="1"/>
  <c r="Q33" i="56"/>
  <c r="C32" i="56" s="1"/>
  <c r="Q32" i="56"/>
  <c r="Q22" i="56"/>
  <c r="G22" i="56" s="1"/>
  <c r="Q21" i="56"/>
  <c r="G21" i="56"/>
  <c r="Q20" i="56"/>
  <c r="G20" i="56" s="1"/>
  <c r="Q19" i="56"/>
  <c r="R19" i="56" s="1"/>
  <c r="Q17" i="56"/>
  <c r="C20" i="56" s="1"/>
  <c r="Q16" i="56"/>
  <c r="C19" i="56" s="1"/>
  <c r="U154" i="55"/>
  <c r="R58" i="55"/>
  <c r="Q58" i="55"/>
  <c r="P58" i="55"/>
  <c r="O58" i="55"/>
  <c r="N58" i="55"/>
  <c r="R57" i="55"/>
  <c r="Q57" i="55"/>
  <c r="P57" i="55"/>
  <c r="O57" i="55"/>
  <c r="N57" i="55"/>
  <c r="R56" i="55"/>
  <c r="Q56" i="55"/>
  <c r="P56" i="55"/>
  <c r="O56" i="55"/>
  <c r="N56" i="55"/>
  <c r="R55" i="55"/>
  <c r="Q55" i="55"/>
  <c r="P55" i="55"/>
  <c r="O55" i="55"/>
  <c r="N55" i="55"/>
  <c r="R54" i="55"/>
  <c r="Q54" i="55"/>
  <c r="P54" i="55"/>
  <c r="O54" i="55"/>
  <c r="N54" i="55"/>
  <c r="R53" i="55"/>
  <c r="Q53" i="55"/>
  <c r="P53" i="55"/>
  <c r="O53" i="55"/>
  <c r="N53" i="55"/>
  <c r="R52" i="55"/>
  <c r="Q52" i="55"/>
  <c r="P52" i="55"/>
  <c r="O52" i="55"/>
  <c r="N52" i="55"/>
  <c r="R51" i="55"/>
  <c r="Q51" i="55"/>
  <c r="P51" i="55"/>
  <c r="O51" i="55"/>
  <c r="N51" i="55"/>
  <c r="R50" i="55"/>
  <c r="Q50" i="55"/>
  <c r="P50" i="55"/>
  <c r="O50" i="55"/>
  <c r="N50" i="55"/>
  <c r="Q35" i="55"/>
  <c r="C34" i="55" s="1"/>
  <c r="Q34" i="55"/>
  <c r="C33" i="55" s="1"/>
  <c r="Q33" i="55"/>
  <c r="C32" i="55" s="1"/>
  <c r="Q32" i="55"/>
  <c r="Q22" i="55"/>
  <c r="G22" i="55" s="1"/>
  <c r="Q21" i="55"/>
  <c r="G21" i="55" s="1"/>
  <c r="Q20" i="55"/>
  <c r="G20" i="55" s="1"/>
  <c r="Q19" i="55"/>
  <c r="G19" i="55" s="1"/>
  <c r="Q17" i="55"/>
  <c r="C20" i="55" s="1"/>
  <c r="Q16" i="55"/>
  <c r="L59" i="29"/>
  <c r="Q19" i="29"/>
  <c r="Q16" i="29"/>
  <c r="Q20" i="29"/>
  <c r="G20" i="29" s="1"/>
  <c r="Q21" i="29"/>
  <c r="G21" i="29" s="1"/>
  <c r="Q22" i="29"/>
  <c r="G22" i="29" s="1"/>
  <c r="Q24" i="29"/>
  <c r="Q25" i="29"/>
  <c r="Q27" i="29"/>
  <c r="Q28" i="29"/>
  <c r="G29" i="29" s="1"/>
  <c r="Q29" i="29"/>
  <c r="G30" i="29" s="1"/>
  <c r="Q30" i="29"/>
  <c r="G31" i="29" s="1"/>
  <c r="Q31" i="29"/>
  <c r="G32" i="29" s="1"/>
  <c r="Q32" i="29"/>
  <c r="R32" i="29" s="1"/>
  <c r="D34" i="29" s="1"/>
  <c r="Q33" i="29"/>
  <c r="Q34" i="29"/>
  <c r="Q35" i="29"/>
  <c r="C34" i="29" s="1"/>
  <c r="Q17" i="29"/>
  <c r="C20" i="29" s="1"/>
  <c r="U151" i="29"/>
  <c r="R58" i="29"/>
  <c r="Q58" i="29"/>
  <c r="P58" i="29"/>
  <c r="O58" i="29"/>
  <c r="N58" i="29"/>
  <c r="R57" i="29"/>
  <c r="S57" i="29" s="1"/>
  <c r="K57" i="29" s="1"/>
  <c r="Q57" i="29"/>
  <c r="P57" i="29"/>
  <c r="O57" i="29"/>
  <c r="N57" i="29"/>
  <c r="R56" i="29"/>
  <c r="Q56" i="29"/>
  <c r="P56" i="29"/>
  <c r="O56" i="29"/>
  <c r="N56" i="29"/>
  <c r="R55" i="29"/>
  <c r="Q55" i="29"/>
  <c r="P55" i="29"/>
  <c r="S55" i="29" s="1"/>
  <c r="K55" i="29" s="1"/>
  <c r="O55" i="29"/>
  <c r="N55" i="29"/>
  <c r="R54" i="29"/>
  <c r="Q54" i="29"/>
  <c r="P54" i="29"/>
  <c r="O54" i="29"/>
  <c r="N54" i="29"/>
  <c r="R53" i="29"/>
  <c r="Q53" i="29"/>
  <c r="P53" i="29"/>
  <c r="O53" i="29"/>
  <c r="N53" i="29"/>
  <c r="S53" i="29" s="1"/>
  <c r="K53" i="29" s="1"/>
  <c r="R52" i="29"/>
  <c r="Q52" i="29"/>
  <c r="P52" i="29"/>
  <c r="O52" i="29"/>
  <c r="N52" i="29"/>
  <c r="R51" i="29"/>
  <c r="Q51" i="29"/>
  <c r="P51" i="29"/>
  <c r="S51" i="29" s="1"/>
  <c r="K51" i="29" s="1"/>
  <c r="O51" i="29"/>
  <c r="N51" i="29"/>
  <c r="R50" i="29"/>
  <c r="Q50" i="29"/>
  <c r="P50" i="29"/>
  <c r="O50" i="29"/>
  <c r="N50" i="29"/>
  <c r="S54" i="29"/>
  <c r="K54" i="29" s="1"/>
  <c r="C19" i="29"/>
  <c r="R27" i="29"/>
  <c r="H32" i="29" s="1"/>
  <c r="H30" i="29"/>
  <c r="R19" i="60" l="1"/>
  <c r="H22" i="60" s="1"/>
  <c r="C33" i="63"/>
  <c r="L59" i="55"/>
  <c r="C34" i="63"/>
  <c r="S56" i="56"/>
  <c r="K56" i="56" s="1"/>
  <c r="S50" i="57"/>
  <c r="H50" i="57" s="1"/>
  <c r="R32" i="57"/>
  <c r="D32" i="57" s="1"/>
  <c r="L59" i="56"/>
  <c r="S56" i="59"/>
  <c r="H56" i="59" s="1"/>
  <c r="R19" i="59"/>
  <c r="H20" i="59" s="1"/>
  <c r="R16" i="57"/>
  <c r="D20" i="57" s="1"/>
  <c r="R16" i="59"/>
  <c r="D19" i="59" s="1"/>
  <c r="G19" i="60"/>
  <c r="G23" i="60" s="1"/>
  <c r="R32" i="60"/>
  <c r="D33" i="60" s="1"/>
  <c r="R32" i="59"/>
  <c r="D32" i="59" s="1"/>
  <c r="C32" i="63"/>
  <c r="C19" i="59"/>
  <c r="C21" i="59" s="1"/>
  <c r="R16" i="56"/>
  <c r="D20" i="56" s="1"/>
  <c r="R16" i="60"/>
  <c r="D19" i="60" s="1"/>
  <c r="G19" i="56"/>
  <c r="G23" i="56" s="1"/>
  <c r="R32" i="55"/>
  <c r="D33" i="55" s="1"/>
  <c r="R16" i="55"/>
  <c r="D20" i="55" s="1"/>
  <c r="C21" i="60"/>
  <c r="S58" i="59"/>
  <c r="H58" i="59" s="1"/>
  <c r="S57" i="59"/>
  <c r="K57" i="59" s="1"/>
  <c r="L59" i="59"/>
  <c r="S55" i="59"/>
  <c r="K55" i="59" s="1"/>
  <c r="S54" i="59"/>
  <c r="K54" i="59" s="1"/>
  <c r="S53" i="59"/>
  <c r="H53" i="59" s="1"/>
  <c r="S51" i="59"/>
  <c r="K51" i="59" s="1"/>
  <c r="S50" i="59"/>
  <c r="H50" i="59" s="1"/>
  <c r="C31" i="59"/>
  <c r="C35" i="59" s="1"/>
  <c r="S57" i="57"/>
  <c r="K57" i="57" s="1"/>
  <c r="S56" i="57"/>
  <c r="K56" i="57" s="1"/>
  <c r="L59" i="57"/>
  <c r="S55" i="57"/>
  <c r="H55" i="57" s="1"/>
  <c r="S53" i="57"/>
  <c r="H53" i="57" s="1"/>
  <c r="S52" i="57"/>
  <c r="H52" i="57" s="1"/>
  <c r="G19" i="57"/>
  <c r="G23" i="57" s="1"/>
  <c r="C19" i="57"/>
  <c r="C21" i="57" s="1"/>
  <c r="S58" i="56"/>
  <c r="K58" i="56" s="1"/>
  <c r="S55" i="56"/>
  <c r="H55" i="56" s="1"/>
  <c r="S54" i="56"/>
  <c r="H54" i="56" s="1"/>
  <c r="S52" i="56"/>
  <c r="H52" i="56" s="1"/>
  <c r="S51" i="56"/>
  <c r="H51" i="56" s="1"/>
  <c r="S50" i="56"/>
  <c r="H50" i="56" s="1"/>
  <c r="H22" i="56"/>
  <c r="H21" i="56"/>
  <c r="H20" i="56"/>
  <c r="H19" i="56"/>
  <c r="C21" i="56"/>
  <c r="S58" i="55"/>
  <c r="K58" i="55" s="1"/>
  <c r="J58" i="63"/>
  <c r="S50" i="55"/>
  <c r="K50" i="55" s="1"/>
  <c r="C31" i="55"/>
  <c r="S50" i="60"/>
  <c r="H50" i="60" s="1"/>
  <c r="S54" i="60"/>
  <c r="H54" i="60" s="1"/>
  <c r="S58" i="60"/>
  <c r="H58" i="60" s="1"/>
  <c r="S57" i="60"/>
  <c r="K57" i="60" s="1"/>
  <c r="J57" i="63"/>
  <c r="J56" i="63"/>
  <c r="S56" i="60"/>
  <c r="K56" i="60" s="1"/>
  <c r="S55" i="60"/>
  <c r="H55" i="60" s="1"/>
  <c r="J55" i="63"/>
  <c r="J54" i="63"/>
  <c r="S53" i="60"/>
  <c r="K53" i="60" s="1"/>
  <c r="J53" i="63"/>
  <c r="J52" i="63"/>
  <c r="J51" i="63"/>
  <c r="J50" i="63"/>
  <c r="N20" i="55"/>
  <c r="C35" i="60"/>
  <c r="S50" i="29"/>
  <c r="H53" i="29"/>
  <c r="H54" i="29"/>
  <c r="H57" i="29"/>
  <c r="S58" i="29"/>
  <c r="H58" i="29" s="1"/>
  <c r="D33" i="29"/>
  <c r="S52" i="55"/>
  <c r="K52" i="55" s="1"/>
  <c r="S51" i="57"/>
  <c r="H51" i="57" s="1"/>
  <c r="S58" i="57"/>
  <c r="H58" i="57" s="1"/>
  <c r="S52" i="60"/>
  <c r="H52" i="60" s="1"/>
  <c r="F19" i="56"/>
  <c r="U19" i="56" s="1"/>
  <c r="U19" i="55"/>
  <c r="N19" i="55"/>
  <c r="R24" i="29"/>
  <c r="D26" i="29" s="1"/>
  <c r="S54" i="57"/>
  <c r="H51" i="29"/>
  <c r="S52" i="29"/>
  <c r="H52" i="29" s="1"/>
  <c r="H55" i="29"/>
  <c r="S56" i="29"/>
  <c r="H56" i="29" s="1"/>
  <c r="C21" i="29"/>
  <c r="R19" i="29"/>
  <c r="H28" i="29"/>
  <c r="H33" i="29" s="1"/>
  <c r="S52" i="59"/>
  <c r="K52" i="59" s="1"/>
  <c r="C35" i="79"/>
  <c r="L51" i="79"/>
  <c r="S42" i="79"/>
  <c r="H42" i="79" s="1"/>
  <c r="H51" i="79" s="1"/>
  <c r="S44" i="79"/>
  <c r="K44" i="79" s="1"/>
  <c r="S46" i="79"/>
  <c r="K46" i="79" s="1"/>
  <c r="S48" i="79"/>
  <c r="K48" i="79" s="1"/>
  <c r="S50" i="79"/>
  <c r="K50" i="79" s="1"/>
  <c r="L59" i="60"/>
  <c r="R19" i="79"/>
  <c r="H21" i="79" s="1"/>
  <c r="R32" i="79"/>
  <c r="S43" i="79"/>
  <c r="S45" i="79"/>
  <c r="S47" i="79"/>
  <c r="K47" i="79" s="1"/>
  <c r="S49" i="79"/>
  <c r="N21" i="55"/>
  <c r="F21" i="57"/>
  <c r="U21" i="56"/>
  <c r="N21" i="56"/>
  <c r="F22" i="57"/>
  <c r="U22" i="56"/>
  <c r="N22" i="56"/>
  <c r="F20" i="57"/>
  <c r="U20" i="56"/>
  <c r="N20" i="56"/>
  <c r="N20" i="29"/>
  <c r="N22" i="29"/>
  <c r="L59" i="64"/>
  <c r="C20" i="63"/>
  <c r="H20" i="79"/>
  <c r="D33" i="79"/>
  <c r="D32" i="79"/>
  <c r="D34" i="79"/>
  <c r="D31" i="79"/>
  <c r="D35" i="79" s="1"/>
  <c r="K43" i="79"/>
  <c r="H43" i="79"/>
  <c r="K45" i="79"/>
  <c r="H45" i="79"/>
  <c r="K49" i="79"/>
  <c r="H49" i="79"/>
  <c r="R16" i="79"/>
  <c r="D19" i="79" s="1"/>
  <c r="D21" i="79" s="1"/>
  <c r="C19" i="79"/>
  <c r="C21" i="79" s="1"/>
  <c r="C20" i="79"/>
  <c r="R24" i="79"/>
  <c r="D26" i="79" s="1"/>
  <c r="C26" i="79"/>
  <c r="C27" i="79" s="1"/>
  <c r="G28" i="79"/>
  <c r="G30" i="79"/>
  <c r="G32" i="79"/>
  <c r="R27" i="79"/>
  <c r="H30" i="79" s="1"/>
  <c r="K42" i="79"/>
  <c r="H44" i="79"/>
  <c r="H46" i="79"/>
  <c r="H48" i="79"/>
  <c r="H50" i="79"/>
  <c r="S57" i="55"/>
  <c r="K57" i="55" s="1"/>
  <c r="S54" i="55"/>
  <c r="H54" i="55" s="1"/>
  <c r="S56" i="55"/>
  <c r="H56" i="55" s="1"/>
  <c r="R19" i="55"/>
  <c r="H21" i="55" s="1"/>
  <c r="G23" i="55"/>
  <c r="S53" i="55"/>
  <c r="K53" i="55" s="1"/>
  <c r="C19" i="55"/>
  <c r="S51" i="55"/>
  <c r="K51" i="55" s="1"/>
  <c r="S55" i="55"/>
  <c r="K55" i="55" s="1"/>
  <c r="S53" i="56"/>
  <c r="K53" i="56" s="1"/>
  <c r="S57" i="56"/>
  <c r="H57" i="56" s="1"/>
  <c r="R32" i="56"/>
  <c r="D32" i="56" s="1"/>
  <c r="H50" i="29"/>
  <c r="H59" i="29" s="1"/>
  <c r="K50" i="29"/>
  <c r="H22" i="29"/>
  <c r="H21" i="29"/>
  <c r="H20" i="29"/>
  <c r="K58" i="29"/>
  <c r="K52" i="29"/>
  <c r="D32" i="29"/>
  <c r="R16" i="29"/>
  <c r="G19" i="29"/>
  <c r="G23" i="29" s="1"/>
  <c r="C25" i="29"/>
  <c r="H19" i="29"/>
  <c r="H23" i="29" s="1"/>
  <c r="D25" i="29"/>
  <c r="D27" i="29" s="1"/>
  <c r="C31" i="29"/>
  <c r="C33" i="29"/>
  <c r="D31" i="29"/>
  <c r="D35" i="29" s="1"/>
  <c r="H31" i="29"/>
  <c r="H29" i="29"/>
  <c r="C26" i="29"/>
  <c r="C32" i="29"/>
  <c r="G28" i="29"/>
  <c r="G33" i="29" s="1"/>
  <c r="S51" i="60"/>
  <c r="K51" i="60" s="1"/>
  <c r="H20" i="57"/>
  <c r="H21" i="57"/>
  <c r="H19" i="57"/>
  <c r="H22" i="57"/>
  <c r="C31" i="57"/>
  <c r="C35" i="57" s="1"/>
  <c r="C31" i="56"/>
  <c r="H21" i="60" l="1"/>
  <c r="H20" i="60"/>
  <c r="H19" i="60"/>
  <c r="H56" i="56"/>
  <c r="K50" i="57"/>
  <c r="D33" i="57"/>
  <c r="D34" i="57"/>
  <c r="D31" i="57"/>
  <c r="K55" i="56"/>
  <c r="K56" i="59"/>
  <c r="K58" i="59"/>
  <c r="H54" i="59"/>
  <c r="K53" i="57"/>
  <c r="D34" i="55"/>
  <c r="H19" i="59"/>
  <c r="D19" i="57"/>
  <c r="D21" i="57" s="1"/>
  <c r="D34" i="60"/>
  <c r="H21" i="59"/>
  <c r="H22" i="59"/>
  <c r="H58" i="56"/>
  <c r="K51" i="56"/>
  <c r="H58" i="55"/>
  <c r="H55" i="59"/>
  <c r="K50" i="59"/>
  <c r="D34" i="59"/>
  <c r="K54" i="60"/>
  <c r="D31" i="60"/>
  <c r="D32" i="60"/>
  <c r="H51" i="59"/>
  <c r="D33" i="59"/>
  <c r="D20" i="59"/>
  <c r="D21" i="59" s="1"/>
  <c r="H56" i="57"/>
  <c r="K50" i="56"/>
  <c r="K58" i="60"/>
  <c r="K55" i="57"/>
  <c r="K54" i="56"/>
  <c r="D31" i="56"/>
  <c r="H50" i="55"/>
  <c r="H50" i="63" s="1"/>
  <c r="D31" i="59"/>
  <c r="D19" i="56"/>
  <c r="D21" i="56" s="1"/>
  <c r="H57" i="60"/>
  <c r="H57" i="59"/>
  <c r="K53" i="59"/>
  <c r="H57" i="57"/>
  <c r="K51" i="57"/>
  <c r="K52" i="56"/>
  <c r="D34" i="56"/>
  <c r="H52" i="55"/>
  <c r="D19" i="55"/>
  <c r="D21" i="55" s="1"/>
  <c r="K55" i="60"/>
  <c r="D20" i="60"/>
  <c r="D21" i="60" s="1"/>
  <c r="H52" i="59"/>
  <c r="K52" i="57"/>
  <c r="K56" i="55"/>
  <c r="D32" i="55"/>
  <c r="D31" i="55"/>
  <c r="G19" i="63"/>
  <c r="C19" i="63"/>
  <c r="C21" i="63" s="1"/>
  <c r="D19" i="63" s="1"/>
  <c r="K50" i="60"/>
  <c r="K58" i="57"/>
  <c r="H23" i="57"/>
  <c r="K57" i="56"/>
  <c r="H53" i="56"/>
  <c r="D33" i="56"/>
  <c r="C31" i="63"/>
  <c r="H23" i="56"/>
  <c r="H57" i="55"/>
  <c r="K54" i="55"/>
  <c r="C35" i="55"/>
  <c r="N19" i="56"/>
  <c r="F19" i="57"/>
  <c r="H56" i="60"/>
  <c r="K57" i="63"/>
  <c r="H53" i="60"/>
  <c r="K53" i="63"/>
  <c r="K52" i="60"/>
  <c r="K50" i="63"/>
  <c r="K52" i="63"/>
  <c r="K56" i="63"/>
  <c r="K58" i="63"/>
  <c r="K55" i="63"/>
  <c r="K54" i="63"/>
  <c r="K51" i="63"/>
  <c r="H51" i="60"/>
  <c r="L59" i="63"/>
  <c r="H31" i="79"/>
  <c r="H22" i="79"/>
  <c r="H20" i="55"/>
  <c r="H19" i="55"/>
  <c r="H32" i="79"/>
  <c r="H47" i="79"/>
  <c r="K56" i="29"/>
  <c r="H22" i="55"/>
  <c r="H19" i="79"/>
  <c r="H23" i="79" s="1"/>
  <c r="H29" i="79"/>
  <c r="H54" i="57"/>
  <c r="K54" i="57"/>
  <c r="F20" i="59"/>
  <c r="U20" i="57"/>
  <c r="N20" i="57"/>
  <c r="U22" i="57"/>
  <c r="F22" i="59"/>
  <c r="N22" i="57"/>
  <c r="U19" i="57"/>
  <c r="F19" i="59"/>
  <c r="N19" i="57"/>
  <c r="U21" i="57"/>
  <c r="F21" i="59"/>
  <c r="N21" i="57"/>
  <c r="G33" i="79"/>
  <c r="D25" i="79"/>
  <c r="D27" i="79" s="1"/>
  <c r="D20" i="79"/>
  <c r="H28" i="79"/>
  <c r="H33" i="79" s="1"/>
  <c r="C21" i="55"/>
  <c r="H51" i="55"/>
  <c r="H55" i="55"/>
  <c r="H53" i="55"/>
  <c r="C35" i="29"/>
  <c r="D19" i="29"/>
  <c r="D21" i="29" s="1"/>
  <c r="D20" i="29"/>
  <c r="C27" i="29"/>
  <c r="C21" i="64"/>
  <c r="C35" i="56"/>
  <c r="H23" i="60" l="1"/>
  <c r="H54" i="63"/>
  <c r="D35" i="57"/>
  <c r="H59" i="56"/>
  <c r="D14" i="65" s="1"/>
  <c r="H58" i="63"/>
  <c r="H59" i="59"/>
  <c r="D16" i="65" s="1"/>
  <c r="H23" i="59"/>
  <c r="D35" i="60"/>
  <c r="D35" i="55"/>
  <c r="D35" i="59"/>
  <c r="H56" i="63"/>
  <c r="H55" i="63"/>
  <c r="D35" i="56"/>
  <c r="H52" i="63"/>
  <c r="H51" i="63"/>
  <c r="H53" i="63"/>
  <c r="H57" i="63"/>
  <c r="H59" i="60"/>
  <c r="G16" i="65" s="1"/>
  <c r="G18" i="65" s="1"/>
  <c r="H59" i="57"/>
  <c r="D15" i="65" s="1"/>
  <c r="C35" i="63"/>
  <c r="H59" i="55"/>
  <c r="D13" i="65" s="1"/>
  <c r="H23" i="55"/>
  <c r="H19" i="63"/>
  <c r="F20" i="60"/>
  <c r="U20" i="59"/>
  <c r="N20" i="59"/>
  <c r="F21" i="60"/>
  <c r="U21" i="59"/>
  <c r="N21" i="59"/>
  <c r="U19" i="59"/>
  <c r="F19" i="60"/>
  <c r="N19" i="59"/>
  <c r="F22" i="60"/>
  <c r="U22" i="59"/>
  <c r="N22" i="59"/>
  <c r="D20" i="63"/>
  <c r="D21" i="63" s="1"/>
  <c r="D19" i="64"/>
  <c r="D21" i="64" s="1"/>
  <c r="D20" i="64"/>
  <c r="H19" i="64"/>
  <c r="D34" i="63" l="1"/>
  <c r="D33" i="63"/>
  <c r="D32" i="63"/>
  <c r="D31" i="63"/>
  <c r="H59" i="63"/>
  <c r="D18" i="65"/>
  <c r="D19" i="65" s="1"/>
  <c r="N20" i="60"/>
  <c r="U20" i="60"/>
  <c r="N22" i="60"/>
  <c r="U22" i="60"/>
  <c r="U19" i="60"/>
  <c r="N19" i="60"/>
  <c r="U21" i="60"/>
  <c r="N21" i="60"/>
  <c r="D33" i="64"/>
  <c r="D34" i="64"/>
  <c r="D32" i="64"/>
  <c r="D31" i="64"/>
  <c r="D35" i="64" l="1"/>
  <c r="D35" i="63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<sst xmlns="http://schemas.openxmlformats.org/spreadsheetml/2006/main" count="1479" uniqueCount="155">
  <si>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</si>
  <si>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</si>
  <si>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</si>
  <si>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</si>
  <si>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</si>
  <si>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</si>
  <si>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</si>
  <si>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</si>
  <si>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</si>
  <si>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</si>
  <si>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</si>
  <si>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</si>
  <si>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</si>
  <si>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</si>
  <si>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</si>
  <si>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</si>
  <si>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</si>
  <si>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</si>
  <si>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</si>
  <si>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</si>
  <si>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</si>
  <si>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</si>
  <si>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</si>
  <si>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</si>
  <si>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</si>
  <si>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</si>
  <si>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</si>
  <si>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</si>
  <si>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</si>
  <si>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</si>
  <si>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</si>
  <si>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</si>
  <si>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</si>
  <si>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</si>
  <si>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</si>
  <si>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</si>
  <si>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</si>
  <si>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</si>
  <si>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</si>
  <si>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</si>
  <si>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</si>
  <si>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</si>
  <si>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</si>
  <si>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</si>
  <si>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</si>
  <si>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</si>
  <si>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</si>
  <si>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</si>
  <si>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</si>
  <si>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</si>
  <si>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</si>
  <si>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</si>
  <si>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</si>
  <si>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</si>
  <si>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</si>
  <si>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</si>
  <si>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</si>
  <si>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</si>
  <si>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</si>
  <si>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</si>
  <si>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</si>
  <si>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</si>
  <si>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</si>
  <si>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</si>
  <si>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</si>
  <si>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</si>
  <si>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</si>
  <si>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</si>
  <si>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</si>
  <si>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</si>
  <si>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</si>
  <si>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</si>
  <si>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</si>
  <si>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</si>
  <si>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</si>
  <si>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</si>
  <si>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</si>
  <si>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</si>
  <si>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</si>
  <si>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</si>
  <si>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</si>
  <si>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</si>
  <si>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</si>
  <si>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</si>
  <si>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</si>
  <si>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</si>
  <si>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</si>
  <si>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</si>
  <si>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t>Обавезни предмети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</si>
  <si>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</si>
  <si>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</si>
  <si>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</si>
  <si>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</si>
  <si>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</si>
  <si>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</si>
  <si>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</si>
  <si>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физичко васпитање</t>
    </r>
  </si>
  <si>
    <t>2. Година уписа специјалистичких студија</t>
  </si>
  <si>
    <t>Година</t>
  </si>
  <si>
    <t>пре 2012</t>
  </si>
  <si>
    <t xml:space="preserve">Име и презиме сарадника чији је педагошки рад вреднован: </t>
  </si>
  <si>
    <t>Назив предмета који се вреднује: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</si>
  <si>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</si>
  <si>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t>Заједничка просечна оцена наставника и сарадника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</si>
  <si>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</si>
  <si>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</si>
  <si>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Мастер струковни васпитач</t>
    </r>
  </si>
  <si>
    <t>2. Година уписа мастер студија</t>
  </si>
  <si>
    <t>3. Код овог наставника присуствовао сам:</t>
  </si>
  <si>
    <t xml:space="preserve">Анкетирање и унос података: 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</si>
  <si>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2"/>
        <rFont val="Arial"/>
        <family val="2"/>
        <charset val="238"/>
      </rPr>
      <t>Мастер струковни васпитач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</si>
  <si>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Мастер стуковни вапитач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</si>
  <si>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мастер васпитач</t>
    </r>
  </si>
  <si>
    <t>3. Код овог сарадника присуствовао сам:</t>
  </si>
  <si>
    <t>Мастер студије II година</t>
  </si>
  <si>
    <t>Припрема деце за почетно читање и писање</t>
  </si>
  <si>
    <t>Др Мирјана Марковић</t>
  </si>
  <si>
    <t>Почетно математичко образовање</t>
  </si>
  <si>
    <t>Др Вјекослав Будимировић</t>
  </si>
  <si>
    <t>Музичко сценски узраз детета</t>
  </si>
  <si>
    <t>Др Милена Ђурковић Пантелић</t>
  </si>
  <si>
    <t>Интердисциплинарност и интермедијалност</t>
  </si>
  <si>
    <t>Др Петар Гајић</t>
  </si>
  <si>
    <t>Ивана Јелић</t>
  </si>
  <si>
    <t>Стручна пракса 2</t>
  </si>
  <si>
    <t>Др Љиљана Станков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</si>
  <si>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Мирјана Марковић </t>
    </r>
  </si>
  <si>
    <t>Назив предмета који се вреднује: Припрема деце за почетно читање и писање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</si>
  <si>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Мирјана Марковић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</si>
  <si>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</si>
  <si>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t>Назив предмета који се вреднује: Почетно математичко образовање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</si>
  <si>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Милена Ђурковић Пантелић</t>
    </r>
  </si>
  <si>
    <t>Назив предмета који се вреднује: Музичко сценски израз детета</t>
  </si>
  <si>
    <t>Назив предмета који се вреднује: Музичко сценски исказ детета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</si>
  <si>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Петар Гајић</t>
    </r>
  </si>
  <si>
    <t>Назив предмета који се вреднује: Интердисциплинарност и интермедијалност у пред.васпитању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</si>
  <si>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Ивана Јелић</t>
    </r>
  </si>
  <si>
    <t>Назив предмета који се вреднује: Интердисциплинарност и интермедијалност у пред. васпитању</t>
  </si>
  <si>
    <t>децембар 2018.</t>
  </si>
  <si>
    <t>2. Уписана година студија</t>
  </si>
  <si>
    <t>Прва</t>
  </si>
  <si>
    <t>Друга</t>
  </si>
  <si>
    <t>Трећа</t>
  </si>
  <si>
    <t>Апсолвент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</si>
  <si>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Стручна пракса 1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</si>
  <si>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</si>
  <si>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</si>
  <si>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</si>
  <si>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</si>
  <si>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</si>
  <si>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Анкетирање и унос података: Драгица Игњевски и Вук Јовановић</t>
  </si>
  <si>
    <t>Име и презиме наставника чији је педагошки рад вреднован: Љиљана Станков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</si>
  <si>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Стручнa пракса 2</t>
    </r>
  </si>
  <si>
    <t>*</t>
  </si>
  <si>
    <t>23.12.2018.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</si>
</sst>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  <charset val="238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0" fillId="0" borderId="14" xfId="0" applyBorder="1"/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/>
    <xf numFmtId="0" fontId="3" fillId="0" borderId="0" xfId="0" applyFont="1" applyBorder="1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Border="1" applyAlignment="1">
      <alignment horizontal="left"/>
    </xf>
    <xf numFmtId="2" fontId="15" fillId="2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1" fontId="0" fillId="0" borderId="0" xfId="0" applyNumberFormat="1" applyBorder="1" applyAlignment="1">
      <alignment horizontal="center"/>
    </xf>
    <xf numFmtId="0" fontId="7" fillId="0" borderId="0" xfId="0" applyFont="1" applyBorder="1" applyAlignment="1">
      <alignment horizontal="right"/>
    </xf>
    <xf numFmtId="1" fontId="7" fillId="0" borderId="0" xfId="1" applyNumberFormat="1" applyFont="1" applyBorder="1" applyAlignment="1">
      <alignment horizontal="center"/>
    </xf>
    <xf numFmtId="10" fontId="7" fillId="0" borderId="0" xfId="0" applyNumberFormat="1" applyFont="1" applyBorder="1"/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0" borderId="0" xfId="0" applyFont="1" applyBorder="1" applyAlignment="1"/>
    <xf numFmtId="1" fontId="7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2" xfId="0" applyFont="1" applyBorder="1"/>
    <xf numFmtId="0" fontId="14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14" fillId="0" borderId="15" xfId="0" applyFont="1" applyBorder="1" applyAlignment="1">
      <alignment horizontal="left" vertical="top" wrapText="1"/>
    </xf>
    <xf numFmtId="0" fontId="17" fillId="0" borderId="2" xfId="0" applyFont="1" applyBorder="1" applyAlignment="1">
      <alignment vertical="center" wrapText="1"/>
    </xf>
    <xf numFmtId="2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5"/>
  <sheetViews>
    <sheetView workbookViewId="0">
      <selection activeCell="J18" sqref="J1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13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13"/>
      <c r="B2" s="29"/>
      <c r="C2" s="29"/>
      <c r="D2" s="29"/>
      <c r="E2" s="29"/>
      <c r="F2" s="29"/>
      <c r="G2" s="29"/>
      <c r="H2" s="29"/>
      <c r="I2" s="29"/>
      <c r="J2" s="29"/>
      <c r="K2" s="120"/>
      <c r="L2" s="120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106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92"/>
      <c r="J7" s="92"/>
      <c r="K7" s="92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70" t="s">
        <v>15</v>
      </c>
      <c r="B10" s="170"/>
      <c r="C10" s="170"/>
      <c r="D10" s="170"/>
      <c r="E10" s="170"/>
      <c r="F10" s="170"/>
      <c r="G10" s="171"/>
      <c r="H10" s="66">
        <v>30</v>
      </c>
      <c r="I10" s="86"/>
      <c r="J10" s="5"/>
      <c r="K10" s="5"/>
      <c r="L10" s="5"/>
    </row>
    <row r="11" spans="1:12">
      <c r="A11" s="77"/>
      <c r="B11" s="77"/>
      <c r="C11" s="77"/>
      <c r="D11" s="77"/>
      <c r="E11" s="77"/>
      <c r="F11" s="77"/>
      <c r="G11" s="78"/>
      <c r="H11" s="85"/>
      <c r="I11" s="86"/>
      <c r="J11" s="78"/>
      <c r="K11" s="78"/>
      <c r="L11" s="78"/>
    </row>
    <row r="12" spans="1:12">
      <c r="A12" s="172" t="s">
        <v>37</v>
      </c>
      <c r="B12" s="172"/>
      <c r="C12" s="172"/>
      <c r="D12" s="172"/>
      <c r="E12" s="172"/>
      <c r="F12" s="172"/>
      <c r="G12" s="173"/>
      <c r="H12" s="174" t="s">
        <v>154</v>
      </c>
      <c r="I12" s="174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80" t="s">
        <v>68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107</v>
      </c>
      <c r="G17" s="38"/>
      <c r="H17" s="109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98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AVERAGE('1. Dr Mirjana Markovic'!C19,'2.Dr Vjekoslav Budimirovic'!C19,'3. Dr Milena Pantelic'!C19,'4. Dr Petar Gajic'!C19,'4.1 Ivana Jelic'!C19,'5. Ljiljana Stankov'!C19)</f>
        <v>0.66666666666666663</v>
      </c>
      <c r="D19" s="24">
        <f>C19/$C$21</f>
        <v>2.6490066225165559E-2</v>
      </c>
      <c r="F19" s="136">
        <v>2017</v>
      </c>
      <c r="G19" s="54">
        <f>AVERAGE('1. Dr Mirjana Markovic'!G19,'2.Dr Vjekoslav Budimirovic'!G19,'3. Dr Milena Pantelic'!G19,'4. Dr Petar Gajic'!G19,'4.1 Ivana Jelic'!G19,'5. Ljiljana Stankov'!G19)</f>
        <v>24.166666666666668</v>
      </c>
      <c r="H19" s="24" t="e">
        <f>G19/$G$23</f>
        <v>#DIV/0!</v>
      </c>
      <c r="I19" s="25"/>
      <c r="J19" s="25"/>
      <c r="K19" s="25"/>
    </row>
    <row r="20" spans="1:11">
      <c r="B20" s="17" t="s">
        <v>18</v>
      </c>
      <c r="C20" s="54">
        <f>AVERAGE('1. Dr Mirjana Markovic'!C20,'2.Dr Vjekoslav Budimirovic'!C20,'3. Dr Milena Pantelic'!C20,'4. Dr Petar Gajic'!C20,'4.1 Ivana Jelic'!C20,'5. Ljiljana Stankov'!C20)</f>
        <v>24.5</v>
      </c>
      <c r="D20" s="24">
        <f>C20/$C$21</f>
        <v>0.97350993377483441</v>
      </c>
      <c r="F20" s="105"/>
      <c r="G20" s="137"/>
      <c r="H20" s="25"/>
      <c r="I20" s="25"/>
      <c r="J20" s="25"/>
      <c r="K20" s="25"/>
    </row>
    <row r="21" spans="1:11">
      <c r="B21" s="42" t="s">
        <v>46</v>
      </c>
      <c r="C21" s="53">
        <f>SUM(C19:C20)</f>
        <v>25.166666666666668</v>
      </c>
      <c r="D21" s="48">
        <f>SUM(D19:D20)</f>
        <v>1</v>
      </c>
      <c r="F21" s="105"/>
      <c r="G21" s="137"/>
      <c r="H21" s="25"/>
      <c r="I21" s="25"/>
      <c r="J21" s="25"/>
      <c r="K21" s="25"/>
    </row>
    <row r="22" spans="1:11">
      <c r="F22" s="105"/>
      <c r="G22" s="137"/>
      <c r="H22" s="25"/>
      <c r="I22" s="25"/>
      <c r="J22" s="25"/>
      <c r="K22" s="25"/>
    </row>
    <row r="23" spans="1:11">
      <c r="B23" s="179"/>
      <c r="C23" s="179"/>
      <c r="D23" s="179"/>
      <c r="F23" s="138"/>
      <c r="G23" s="139"/>
      <c r="H23" s="140"/>
      <c r="I23" s="25"/>
      <c r="J23" s="25"/>
      <c r="K23" s="25"/>
    </row>
    <row r="24" spans="1:11">
      <c r="B24" s="141"/>
      <c r="C24" s="142"/>
      <c r="D24" s="142"/>
    </row>
    <row r="25" spans="1:11">
      <c r="B25" s="105"/>
      <c r="C25" s="137"/>
      <c r="D25" s="25"/>
    </row>
    <row r="26" spans="1:11">
      <c r="B26" s="105"/>
      <c r="C26" s="137"/>
      <c r="D26" s="25"/>
      <c r="F26" s="144"/>
      <c r="G26" s="144"/>
      <c r="H26" s="144"/>
      <c r="I26" s="13"/>
    </row>
    <row r="27" spans="1:11">
      <c r="B27" s="138"/>
      <c r="C27" s="139"/>
      <c r="D27" s="140"/>
      <c r="F27" s="141"/>
      <c r="G27" s="142"/>
      <c r="H27" s="142"/>
      <c r="J27" s="13"/>
      <c r="K27" s="13"/>
    </row>
    <row r="28" spans="1:11">
      <c r="F28" s="21"/>
      <c r="G28" s="137"/>
      <c r="H28" s="25"/>
      <c r="I28" s="25"/>
      <c r="J28" s="25"/>
      <c r="K28" s="25"/>
    </row>
    <row r="29" spans="1:11">
      <c r="B29" s="29" t="s">
        <v>108</v>
      </c>
      <c r="C29" s="29"/>
      <c r="D29" s="26"/>
      <c r="E29" s="143"/>
      <c r="F29" s="21"/>
      <c r="G29" s="137"/>
      <c r="H29" s="25"/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143"/>
      <c r="F30" s="21"/>
      <c r="G30" s="137"/>
      <c r="H30" s="25"/>
      <c r="I30" s="25"/>
      <c r="J30" s="25"/>
      <c r="K30" s="25"/>
    </row>
    <row r="31" spans="1:11">
      <c r="B31" s="20" t="s">
        <v>30</v>
      </c>
      <c r="C31" s="54">
        <f>AVERAGE('1. Dr Mirjana Markovic'!C31,'2.Dr Vjekoslav Budimirovic'!C31,'3. Dr Milena Pantelic'!C31,'4. Dr Petar Gajic'!C31,'4.1 Ivana Jelic'!C31,'5. Ljiljana Stankov'!C31,)</f>
        <v>11.571428571428571</v>
      </c>
      <c r="D31" s="24">
        <f>C31/$C$35</f>
        <v>0.55862068965517242</v>
      </c>
      <c r="F31" s="21"/>
      <c r="G31" s="137"/>
      <c r="H31" s="25"/>
      <c r="I31" s="25"/>
      <c r="J31" s="25"/>
      <c r="K31" s="25"/>
    </row>
    <row r="32" spans="1:11">
      <c r="B32" s="22" t="s">
        <v>33</v>
      </c>
      <c r="C32" s="54">
        <f>AVERAGE('1. Dr Mirjana Markovic'!C32,'2.Dr Vjekoslav Budimirovic'!C32,'3. Dr Milena Pantelic'!C32,'4. Dr Petar Gajic'!C32,'4.1 Ivana Jelic'!C32,'5. Ljiljana Stankov'!C32,)</f>
        <v>5.4285714285714288</v>
      </c>
      <c r="D32" s="24">
        <f t="shared" ref="D32:D34" si="0">C32/$C$35</f>
        <v>0.2620689655172414</v>
      </c>
      <c r="F32" s="21"/>
      <c r="G32" s="137"/>
      <c r="H32" s="25"/>
      <c r="I32" s="25"/>
      <c r="J32" s="25"/>
      <c r="K32" s="25"/>
    </row>
    <row r="33" spans="1:12">
      <c r="B33" s="20" t="s">
        <v>31</v>
      </c>
      <c r="C33" s="54">
        <f>AVERAGE('1. Dr Mirjana Markovic'!C33,'2.Dr Vjekoslav Budimirovic'!C33,'3. Dr Milena Pantelic'!C33,'4. Dr Petar Gajic'!C33,'4.1 Ivana Jelic'!C33,'5. Ljiljana Stankov'!C33,)</f>
        <v>3</v>
      </c>
      <c r="D33" s="24">
        <f t="shared" si="0"/>
        <v>0.14482758620689654</v>
      </c>
      <c r="F33" s="138"/>
      <c r="G33" s="139"/>
      <c r="H33" s="140"/>
      <c r="I33" s="19"/>
      <c r="J33" s="19"/>
      <c r="K33" s="19"/>
    </row>
    <row r="34" spans="1:12">
      <c r="B34" s="22" t="s">
        <v>48</v>
      </c>
      <c r="C34" s="54">
        <f>AVERAGE('1. Dr Mirjana Markovic'!C34,'2.Dr Vjekoslav Budimirovic'!C34,'3. Dr Milena Pantelic'!C34,'4. Dr Petar Gajic'!C34,'4.1 Ivana Jelic'!C34,'5. Ljiljana Stankov'!C34,)</f>
        <v>0.7142857142857143</v>
      </c>
      <c r="D34" s="24">
        <f t="shared" si="0"/>
        <v>3.4482758620689655E-2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3">
        <f>SUM(C31:C34)</f>
        <v>20.714285714285715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106</v>
      </c>
      <c r="B38" s="26"/>
      <c r="C38" s="26"/>
      <c r="D38" s="26"/>
      <c r="E38" s="26"/>
      <c r="F38" s="26"/>
      <c r="G38" s="26"/>
      <c r="H38" s="26"/>
      <c r="I38" s="123"/>
      <c r="J38" s="123"/>
      <c r="K38" s="123"/>
    </row>
    <row r="39" spans="1:12">
      <c r="A39" s="26"/>
      <c r="B39" s="26"/>
      <c r="C39" s="26"/>
      <c r="D39" s="26"/>
      <c r="E39" s="26"/>
      <c r="F39" s="26"/>
      <c r="G39" s="26"/>
      <c r="H39" s="26"/>
      <c r="I39" s="123"/>
      <c r="J39" s="123"/>
      <c r="K39" s="123"/>
    </row>
    <row r="40" spans="1:12">
      <c r="A40" s="52"/>
      <c r="B40" s="52"/>
      <c r="C40" s="52"/>
      <c r="D40" s="52"/>
      <c r="E40" s="52"/>
      <c r="F40" s="52"/>
      <c r="G40" s="52"/>
      <c r="H40" s="52"/>
      <c r="I40" s="123"/>
    </row>
    <row r="41" spans="1:12">
      <c r="A41" s="123"/>
      <c r="B41" s="114"/>
      <c r="C41" s="114"/>
      <c r="D41" s="114"/>
      <c r="E41" s="114"/>
      <c r="F41" s="114"/>
      <c r="G41" s="114"/>
    </row>
    <row r="42" spans="1:12">
      <c r="A42" s="170" t="s">
        <v>15</v>
      </c>
      <c r="B42" s="170"/>
      <c r="C42" s="170"/>
      <c r="D42" s="170"/>
      <c r="E42" s="170"/>
      <c r="F42" s="170"/>
      <c r="G42" s="171"/>
      <c r="H42" s="119">
        <f>H10</f>
        <v>30</v>
      </c>
      <c r="I42" s="86"/>
      <c r="J42" s="116"/>
      <c r="K42" s="116"/>
      <c r="L42" s="116"/>
    </row>
    <row r="43" spans="1:12">
      <c r="A43" s="115"/>
      <c r="B43" s="115"/>
      <c r="C43" s="115"/>
      <c r="D43" s="115"/>
      <c r="E43" s="115"/>
      <c r="F43" s="115"/>
      <c r="G43" s="116"/>
      <c r="H43" s="119">
        <f>H11</f>
        <v>0</v>
      </c>
      <c r="I43" s="86"/>
      <c r="J43" s="116"/>
      <c r="K43" s="116"/>
      <c r="L43" s="116"/>
    </row>
    <row r="44" spans="1:12">
      <c r="A44" s="172" t="s">
        <v>37</v>
      </c>
      <c r="B44" s="172"/>
      <c r="C44" s="172"/>
      <c r="D44" s="172"/>
      <c r="E44" s="172"/>
      <c r="F44" s="172"/>
      <c r="G44" s="173"/>
      <c r="H44" s="174" t="str">
        <f>H12</f>
        <v>23.12.2018.</v>
      </c>
      <c r="I44" s="174"/>
      <c r="J44" s="116"/>
      <c r="K44" s="116"/>
      <c r="L44" s="116"/>
    </row>
    <row r="45" spans="1:12">
      <c r="A45" s="117"/>
      <c r="B45" s="117"/>
      <c r="C45" s="117"/>
      <c r="D45" s="117"/>
      <c r="E45" s="117"/>
      <c r="F45" s="117"/>
      <c r="G45" s="118"/>
      <c r="H45" s="116"/>
      <c r="I45" s="116"/>
      <c r="J45" s="116"/>
      <c r="K45" s="116"/>
      <c r="L45" s="116"/>
    </row>
    <row r="46" spans="1:12">
      <c r="B46" s="182" t="s">
        <v>12</v>
      </c>
      <c r="C46" s="182"/>
      <c r="D46" s="183"/>
    </row>
    <row r="47" spans="1:12">
      <c r="B47" s="13"/>
      <c r="C47" s="13"/>
      <c r="D47" s="2"/>
    </row>
    <row r="48" spans="1:12" ht="50.25" customHeight="1">
      <c r="A48" s="181" t="s">
        <v>0</v>
      </c>
      <c r="B48" s="184" t="s">
        <v>1</v>
      </c>
      <c r="C48" s="185"/>
      <c r="D48" s="185"/>
      <c r="E48" s="185"/>
      <c r="F48" s="185"/>
      <c r="G48" s="186"/>
      <c r="H48" s="178" t="s">
        <v>10</v>
      </c>
      <c r="I48" s="31"/>
      <c r="J48" s="194" t="s">
        <v>69</v>
      </c>
      <c r="K48" s="194"/>
    </row>
    <row r="49" spans="1:12">
      <c r="A49" s="181"/>
      <c r="B49" s="187"/>
      <c r="C49" s="188"/>
      <c r="D49" s="188"/>
      <c r="E49" s="188"/>
      <c r="F49" s="188"/>
      <c r="G49" s="189"/>
      <c r="H49" s="178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75" t="s">
        <v>2</v>
      </c>
      <c r="C50" s="176"/>
      <c r="D50" s="176"/>
      <c r="E50" s="176"/>
      <c r="F50" s="176"/>
      <c r="G50" s="177"/>
      <c r="H50" s="30">
        <f>AVERAGE('1. Dr Mirjana Markovic'!H50,'2.Dr Vjekoslav Budimirovic'!H50,'3. Dr Milena Pantelic'!H50,'4. Dr Petar Gajic'!H50,'4.1 Ivana Jelic'!H50,'5. Ljiljana Stankov'!H50)</f>
        <v>4.141111111111111</v>
      </c>
      <c r="I50" s="32"/>
      <c r="J50" s="46">
        <f>AVERAGE('1. Dr Mirjana Markovic'!J50,'2.Dr Vjekoslav Budimirovic'!J50,'3. Dr Milena Pantelic'!J50,'4. Dr Petar Gajic'!J50,'4.1 Ivana Jelic'!J50,'5. Ljiljana Stankov'!J50)</f>
        <v>25</v>
      </c>
      <c r="K50" s="58">
        <f>J50/(J50+AVERAGE('1. Dr Mirjana Markovic'!S50,'2.Dr Vjekoslav Budimirovic'!S50,'3. Dr Milena Pantelic'!S50,'4. Dr Petar Gajic'!S50,'4.1 Ivana Jelic'!S50,'5. Ljiljana Stankov'!S50))</f>
        <v>0.5</v>
      </c>
      <c r="L50" s="9"/>
    </row>
    <row r="51" spans="1:12" ht="12.75" customHeight="1">
      <c r="A51" s="12">
        <v>2</v>
      </c>
      <c r="B51" s="175" t="s">
        <v>3</v>
      </c>
      <c r="C51" s="176"/>
      <c r="D51" s="176"/>
      <c r="E51" s="176"/>
      <c r="F51" s="176"/>
      <c r="G51" s="177"/>
      <c r="H51" s="30">
        <f>AVERAGE('1. Dr Mirjana Markovic'!H51,'2.Dr Vjekoslav Budimirovic'!H51,'3. Dr Milena Pantelic'!H51,'4. Dr Petar Gajic'!H51,'4.1 Ivana Jelic'!H51,'5. Ljiljana Stankov'!H51)</f>
        <v>4.2222222222222223</v>
      </c>
      <c r="I51" s="32"/>
      <c r="J51" s="46">
        <f>AVERAGE('1. Dr Mirjana Markovic'!J51,'2.Dr Vjekoslav Budimirovic'!J51,'3. Dr Milena Pantelic'!J51,'4. Dr Petar Gajic'!J51,'4.1 Ivana Jelic'!J51,'5. Ljiljana Stankov'!J51)</f>
        <v>25</v>
      </c>
      <c r="K51" s="58">
        <f>J51/(J51+AVERAGE('1. Dr Mirjana Markovic'!S51,'2.Dr Vjekoslav Budimirovic'!S51,'3. Dr Milena Pantelic'!S51,'4. Dr Petar Gajic'!S51,'4.1 Ivana Jelic'!S51,'5. Ljiljana Stankov'!S51))</f>
        <v>0.5</v>
      </c>
      <c r="L51" s="9"/>
    </row>
    <row r="52" spans="1:12" ht="12.75" customHeight="1">
      <c r="A52" s="12">
        <v>3</v>
      </c>
      <c r="B52" s="175" t="s">
        <v>4</v>
      </c>
      <c r="C52" s="176"/>
      <c r="D52" s="176"/>
      <c r="E52" s="176"/>
      <c r="F52" s="176"/>
      <c r="G52" s="177"/>
      <c r="H52" s="30">
        <f>AVERAGE('1. Dr Mirjana Markovic'!H52,'2.Dr Vjekoslav Budimirovic'!H52,'3. Dr Milena Pantelic'!H52,'4. Dr Petar Gajic'!H52,'4.1 Ivana Jelic'!H52,'5. Ljiljana Stankov'!H52)</f>
        <v>4.3466666666666667</v>
      </c>
      <c r="I52" s="32"/>
      <c r="J52" s="46">
        <f>AVERAGE('1. Dr Mirjana Markovic'!J52,'2.Dr Vjekoslav Budimirovic'!J52,'3. Dr Milena Pantelic'!J52,'4. Dr Petar Gajic'!J52,'4.1 Ivana Jelic'!J52,'5. Ljiljana Stankov'!J52)</f>
        <v>25</v>
      </c>
      <c r="K52" s="58">
        <f>J52/(J52+AVERAGE('1. Dr Mirjana Markovic'!S52,'2.Dr Vjekoslav Budimirovic'!S52,'3. Dr Milena Pantelic'!S52,'4. Dr Petar Gajic'!S52,'4.1 Ivana Jelic'!S52,'5. Ljiljana Stankov'!S52))</f>
        <v>0.5</v>
      </c>
      <c r="L52" s="9"/>
    </row>
    <row r="53" spans="1:12" ht="12.75" customHeight="1">
      <c r="A53" s="12">
        <v>4</v>
      </c>
      <c r="B53" s="175" t="s">
        <v>5</v>
      </c>
      <c r="C53" s="176"/>
      <c r="D53" s="176"/>
      <c r="E53" s="176"/>
      <c r="F53" s="176"/>
      <c r="G53" s="177"/>
      <c r="H53" s="30">
        <f>AVERAGE('1. Dr Mirjana Markovic'!H53,'2.Dr Vjekoslav Budimirovic'!H53,'3. Dr Milena Pantelic'!H53,'4. Dr Petar Gajic'!H53,'4.1 Ivana Jelic'!H53,'5. Ljiljana Stankov'!H53)</f>
        <v>4.3472222222222223</v>
      </c>
      <c r="I53" s="32"/>
      <c r="J53" s="46">
        <f>AVERAGE('1. Dr Mirjana Markovic'!J53,'2.Dr Vjekoslav Budimirovic'!J53,'3. Dr Milena Pantelic'!J53,'4. Dr Petar Gajic'!J53,'4.1 Ivana Jelic'!J53,'5. Ljiljana Stankov'!J53)</f>
        <v>31</v>
      </c>
      <c r="K53" s="58">
        <f>J53/(J53+AVERAGE('1. Dr Mirjana Markovic'!S53,'2.Dr Vjekoslav Budimirovic'!S53,'3. Dr Milena Pantelic'!S53,'4. Dr Petar Gajic'!S53,'4.1 Ivana Jelic'!S53,'5. Ljiljana Stankov'!S53))</f>
        <v>0.51666666666666672</v>
      </c>
      <c r="L53" s="9"/>
    </row>
    <row r="54" spans="1:12" ht="12.75" customHeight="1">
      <c r="A54" s="12">
        <v>5</v>
      </c>
      <c r="B54" s="175" t="s">
        <v>6</v>
      </c>
      <c r="C54" s="176"/>
      <c r="D54" s="176"/>
      <c r="E54" s="176"/>
      <c r="F54" s="176"/>
      <c r="G54" s="177"/>
      <c r="H54" s="30">
        <f>AVERAGE('1. Dr Mirjana Markovic'!H54,'2.Dr Vjekoslav Budimirovic'!H54,'3. Dr Milena Pantelic'!H54,'4. Dr Petar Gajic'!H54,'4.1 Ivana Jelic'!H54,'5. Ljiljana Stankov'!H54)</f>
        <v>4.6466666666666665</v>
      </c>
      <c r="I54" s="32"/>
      <c r="J54" s="46">
        <f>AVERAGE('1. Dr Mirjana Markovic'!J54,'2.Dr Vjekoslav Budimirovic'!J54,'3. Dr Milena Pantelic'!J54,'4. Dr Petar Gajic'!J54,'4.1 Ivana Jelic'!J54,'5. Ljiljana Stankov'!J54)</f>
        <v>31</v>
      </c>
      <c r="K54" s="58">
        <f>J54/(J54+AVERAGE('1. Dr Mirjana Markovic'!S54,'2.Dr Vjekoslav Budimirovic'!S54,'3. Dr Milena Pantelic'!S54,'4. Dr Petar Gajic'!S54,'4.1 Ivana Jelic'!S54,'5. Ljiljana Stankov'!S54))</f>
        <v>0.51666666666666672</v>
      </c>
      <c r="L54" s="9"/>
    </row>
    <row r="55" spans="1:12" ht="12.75" customHeight="1">
      <c r="A55" s="12">
        <v>6</v>
      </c>
      <c r="B55" s="175" t="s">
        <v>7</v>
      </c>
      <c r="C55" s="176"/>
      <c r="D55" s="176"/>
      <c r="E55" s="176"/>
      <c r="F55" s="176"/>
      <c r="G55" s="177"/>
      <c r="H55" s="30">
        <f>AVERAGE('1. Dr Mirjana Markovic'!H55,'2.Dr Vjekoslav Budimirovic'!H55,'3. Dr Milena Pantelic'!H55,'4. Dr Petar Gajic'!H55,'4.1 Ivana Jelic'!H55,'5. Ljiljana Stankov'!H55)</f>
        <v>4.2064367816091952</v>
      </c>
      <c r="I55" s="32"/>
      <c r="J55" s="46">
        <f>AVERAGE('1. Dr Mirjana Markovic'!J55,'2.Dr Vjekoslav Budimirovic'!J55,'3. Dr Milena Pantelic'!J55,'4. Dr Petar Gajic'!J55,'4.1 Ivana Jelic'!J55,'5. Ljiljana Stankov'!J55)</f>
        <v>31.2</v>
      </c>
      <c r="K55" s="58">
        <f>J55/(J55+AVERAGE('1. Dr Mirjana Markovic'!S55,'2.Dr Vjekoslav Budimirovic'!S55,'3. Dr Milena Pantelic'!S55,'4. Dr Petar Gajic'!S55,'4.1 Ivana Jelic'!S55,'5. Ljiljana Stankov'!S55))</f>
        <v>0.52</v>
      </c>
      <c r="L55" s="9"/>
    </row>
    <row r="56" spans="1:12" ht="30" customHeight="1">
      <c r="A56" s="12">
        <v>7</v>
      </c>
      <c r="B56" s="175" t="s">
        <v>8</v>
      </c>
      <c r="C56" s="176"/>
      <c r="D56" s="176"/>
      <c r="E56" s="176"/>
      <c r="F56" s="176"/>
      <c r="G56" s="177"/>
      <c r="H56" s="30">
        <f>AVERAGE('1. Dr Mirjana Markovic'!H56,'2.Dr Vjekoslav Budimirovic'!H56,'3. Dr Milena Pantelic'!H56,'4. Dr Petar Gajic'!H56,'4.1 Ivana Jelic'!H56,'5. Ljiljana Stankov'!H56)</f>
        <v>4.1266666666666669</v>
      </c>
      <c r="I56" s="32"/>
      <c r="J56" s="46">
        <f>AVERAGE('1. Dr Mirjana Markovic'!J56,'2.Dr Vjekoslav Budimirovic'!J56,'3. Dr Milena Pantelic'!J56,'4. Dr Petar Gajic'!J56,'4.1 Ivana Jelic'!J56,'5. Ljiljana Stankov'!J56)</f>
        <v>31</v>
      </c>
      <c r="K56" s="58">
        <f>J56/(J56+AVERAGE('1. Dr Mirjana Markovic'!S56,'2.Dr Vjekoslav Budimirovic'!S56,'3. Dr Milena Pantelic'!S56,'4. Dr Petar Gajic'!S56,'4.1 Ivana Jelic'!S56,'5. Ljiljana Stankov'!S56))</f>
        <v>0.51666666666666672</v>
      </c>
      <c r="L56" s="9"/>
    </row>
    <row r="57" spans="1:12" ht="30" customHeight="1">
      <c r="A57" s="12">
        <v>8</v>
      </c>
      <c r="B57" s="175" t="s">
        <v>9</v>
      </c>
      <c r="C57" s="176"/>
      <c r="D57" s="176"/>
      <c r="E57" s="176"/>
      <c r="F57" s="176"/>
      <c r="G57" s="177"/>
      <c r="H57" s="30">
        <f>AVERAGE('1. Dr Mirjana Markovic'!H57,'2.Dr Vjekoslav Budimirovic'!H57,'3. Dr Milena Pantelic'!H57,'4. Dr Petar Gajic'!H57,'4.1 Ivana Jelic'!H57,'5. Ljiljana Stankov'!H57)</f>
        <v>4.2426666666666666</v>
      </c>
      <c r="I57" s="32"/>
      <c r="J57" s="46">
        <f>AVERAGE('1. Dr Mirjana Markovic'!J57,'2.Dr Vjekoslav Budimirovic'!J57,'3. Dr Milena Pantelic'!J57,'4. Dr Petar Gajic'!J57,'4.1 Ivana Jelic'!J57,'5. Ljiljana Stankov'!J57)</f>
        <v>31</v>
      </c>
      <c r="K57" s="58">
        <f>J57/(J57+AVERAGE('1. Dr Mirjana Markovic'!S57,'2.Dr Vjekoslav Budimirovic'!S57,'3. Dr Milena Pantelic'!S57,'4. Dr Petar Gajic'!S57,'4.1 Ivana Jelic'!S57,'5. Ljiljana Stankov'!S57))</f>
        <v>0.51666666666666672</v>
      </c>
      <c r="L57" s="9"/>
    </row>
    <row r="58" spans="1:12" ht="27" customHeight="1">
      <c r="A58" s="12">
        <v>9</v>
      </c>
      <c r="B58" s="175" t="s">
        <v>41</v>
      </c>
      <c r="C58" s="176"/>
      <c r="D58" s="176"/>
      <c r="E58" s="176"/>
      <c r="F58" s="176"/>
      <c r="G58" s="177"/>
      <c r="H58" s="30">
        <f>AVERAGE('1. Dr Mirjana Markovic'!H58,'2.Dr Vjekoslav Budimirovic'!H58,'3. Dr Milena Pantelic'!H58,'4. Dr Petar Gajic'!H58,'4.1 Ivana Jelic'!H58,'5. Ljiljana Stankov'!H58)</f>
        <v>4.4607471264367806</v>
      </c>
      <c r="I58" s="32"/>
      <c r="J58" s="46">
        <f>AVERAGE('1. Dr Mirjana Markovic'!J58,'2.Dr Vjekoslav Budimirovic'!J58,'3. Dr Milena Pantelic'!J58,'4. Dr Petar Gajic'!J58,'4.1 Ivana Jelic'!J58,'5. Ljiljana Stankov'!J58)</f>
        <v>31.4</v>
      </c>
      <c r="K58" s="58">
        <f>J58/(J58+AVERAGE('1. Dr Mirjana Markovic'!S58,'2.Dr Vjekoslav Budimirovic'!S58,'3. Dr Milena Pantelic'!S58,'4. Dr Petar Gajic'!S58,'4.1 Ivana Jelic'!S58,'5. Ljiljana Stankov'!S58))</f>
        <v>0.52333333333333332</v>
      </c>
      <c r="L58" s="9"/>
    </row>
    <row r="59" spans="1:12" ht="40.5" customHeight="1">
      <c r="A59" s="191" t="s">
        <v>13</v>
      </c>
      <c r="B59" s="192"/>
      <c r="C59" s="192"/>
      <c r="D59" s="192"/>
      <c r="E59" s="192"/>
      <c r="F59" s="192"/>
      <c r="G59" s="193"/>
      <c r="H59" s="30">
        <f>AVERAGE('1. Dr Mirjana Markovic'!H59,'2.Dr Vjekoslav Budimirovic'!H59,'3. Dr Milena Pantelic'!H59,'4. Dr Petar Gajic'!H59,'4.1 Ivana Jelic'!H59,'5. Ljiljana Stankov'!H59)</f>
        <v>4.2935389527458501</v>
      </c>
      <c r="I59" s="49"/>
      <c r="J59" s="190" t="s">
        <v>91</v>
      </c>
      <c r="K59" s="190"/>
      <c r="L59" s="57">
        <f>SUM(J50:J58)</f>
        <v>261.59999999999997</v>
      </c>
    </row>
    <row r="62" spans="1:12">
      <c r="B62" s="15" t="s">
        <v>104</v>
      </c>
      <c r="I62" s="1"/>
      <c r="J62" s="26"/>
      <c r="K62" s="26"/>
      <c r="L62" s="27"/>
    </row>
    <row r="63" spans="1:12">
      <c r="B63" s="15" t="s">
        <v>105</v>
      </c>
      <c r="I63" s="135"/>
      <c r="J63" s="26"/>
      <c r="K63" s="26"/>
      <c r="L63" s="27"/>
    </row>
    <row r="64" spans="1:12">
      <c r="B64" s="15" t="s">
        <v>109</v>
      </c>
    </row>
    <row r="65" spans="9:12">
      <c r="I65" s="1"/>
      <c r="J65" s="26"/>
      <c r="K65" s="26"/>
      <c r="L65" s="27"/>
    </row>
  </sheetData>
  <mergeCells count="24">
    <mergeCell ref="B52:G52"/>
    <mergeCell ref="B53:G53"/>
    <mergeCell ref="B46:D46"/>
    <mergeCell ref="B48:G49"/>
    <mergeCell ref="J59:K59"/>
    <mergeCell ref="B54:G54"/>
    <mergeCell ref="B55:G55"/>
    <mergeCell ref="B56:G56"/>
    <mergeCell ref="B57:G57"/>
    <mergeCell ref="B58:G58"/>
    <mergeCell ref="A59:G59"/>
    <mergeCell ref="J48:K48"/>
    <mergeCell ref="A10:G10"/>
    <mergeCell ref="A12:G12"/>
    <mergeCell ref="H12:I12"/>
    <mergeCell ref="B50:G50"/>
    <mergeCell ref="B51:G51"/>
    <mergeCell ref="H48:H49"/>
    <mergeCell ref="B23:D23"/>
    <mergeCell ref="A15:H15"/>
    <mergeCell ref="A48:A49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"/>
  <sheetViews>
    <sheetView workbookViewId="0">
      <selection activeCell="N56" sqref="N5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6" spans="1:12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</row>
    <row r="7" spans="1:12">
      <c r="A7" s="26" t="s">
        <v>106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12">
      <c r="A8" s="104"/>
      <c r="B8" s="104"/>
      <c r="C8" s="104"/>
      <c r="D8" s="104"/>
      <c r="E8" s="104"/>
      <c r="F8" s="104"/>
      <c r="G8" s="104"/>
      <c r="H8" s="104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72" t="s">
        <v>80</v>
      </c>
      <c r="B10" s="195"/>
      <c r="C10" s="195"/>
      <c r="D10" s="195"/>
      <c r="E10" s="195"/>
      <c r="F10" s="195"/>
      <c r="G10" s="196"/>
      <c r="H10" s="66">
        <v>30</v>
      </c>
      <c r="I10" s="86" t="s">
        <v>94</v>
      </c>
      <c r="J10" s="5"/>
      <c r="K10" s="5"/>
      <c r="L10" s="5"/>
    </row>
    <row r="11" spans="1:12">
      <c r="A11" s="79"/>
      <c r="B11" s="80"/>
      <c r="C11" s="80"/>
      <c r="D11" s="80"/>
      <c r="E11" s="80"/>
      <c r="F11" s="80"/>
      <c r="G11" s="87"/>
      <c r="H11" s="85"/>
      <c r="I11" s="86" t="s">
        <v>95</v>
      </c>
      <c r="J11" s="78"/>
      <c r="K11" s="78"/>
      <c r="L11" s="78"/>
    </row>
    <row r="12" spans="1:12">
      <c r="A12" s="172" t="s">
        <v>37</v>
      </c>
      <c r="B12" s="172"/>
      <c r="C12" s="172"/>
      <c r="D12" s="172"/>
      <c r="E12" s="172"/>
      <c r="F12" s="172"/>
      <c r="G12" s="173"/>
      <c r="H12" s="174"/>
      <c r="I12" s="174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80" t="s">
        <v>68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97</v>
      </c>
      <c r="G17" s="38"/>
      <c r="H17" s="109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98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AVERAGE('4.1 Ivana Jelic'!C19)</f>
        <v>1</v>
      </c>
      <c r="D19" s="24">
        <f>C19/$C$21</f>
        <v>0.04</v>
      </c>
      <c r="F19" s="136">
        <f>'Zbirni prikaz - nastavnici'!F19</f>
        <v>2017</v>
      </c>
      <c r="G19" s="54">
        <f>AVERAGE('4.1 Ivana Jelic'!G19)</f>
        <v>25</v>
      </c>
      <c r="H19" s="24" t="e">
        <f>G19/$G$23</f>
        <v>#DIV/0!</v>
      </c>
      <c r="I19" s="25"/>
      <c r="J19" s="25"/>
      <c r="K19" s="25"/>
    </row>
    <row r="20" spans="1:11">
      <c r="B20" s="17" t="s">
        <v>18</v>
      </c>
      <c r="C20" s="54">
        <f>AVERAGE('4.1 Ivana Jelic'!C20)</f>
        <v>24</v>
      </c>
      <c r="D20" s="24">
        <f>C20/$C$21</f>
        <v>0.96</v>
      </c>
      <c r="F20" s="105"/>
      <c r="G20" s="137"/>
      <c r="H20" s="25"/>
      <c r="I20" s="25"/>
      <c r="J20" s="25"/>
      <c r="K20" s="25"/>
    </row>
    <row r="21" spans="1:11">
      <c r="B21" s="42" t="s">
        <v>46</v>
      </c>
      <c r="C21" s="55">
        <f>SUM(C19:C20)</f>
        <v>25</v>
      </c>
      <c r="D21" s="48">
        <f>SUM(D19:D20)</f>
        <v>1</v>
      </c>
      <c r="F21" s="105"/>
      <c r="G21" s="137"/>
      <c r="H21" s="25"/>
      <c r="I21" s="25"/>
      <c r="J21" s="25"/>
      <c r="K21" s="25"/>
    </row>
    <row r="22" spans="1:11">
      <c r="F22" s="105"/>
      <c r="G22" s="137"/>
      <c r="H22" s="25"/>
      <c r="I22" s="25"/>
      <c r="J22" s="25"/>
      <c r="K22" s="25"/>
    </row>
    <row r="23" spans="1:11">
      <c r="B23" s="179"/>
      <c r="C23" s="179"/>
      <c r="D23" s="179"/>
      <c r="F23" s="138"/>
      <c r="G23" s="145"/>
      <c r="H23" s="140"/>
      <c r="I23" s="25"/>
      <c r="J23" s="25"/>
      <c r="K23" s="25"/>
    </row>
    <row r="24" spans="1:11">
      <c r="B24" s="141"/>
      <c r="C24" s="142"/>
      <c r="D24" s="142"/>
    </row>
    <row r="25" spans="1:11">
      <c r="B25" s="105"/>
      <c r="C25" s="137"/>
      <c r="D25" s="25"/>
    </row>
    <row r="26" spans="1:11">
      <c r="B26" s="105"/>
      <c r="C26" s="137"/>
      <c r="D26" s="25"/>
      <c r="F26" s="144"/>
      <c r="G26" s="144"/>
      <c r="H26" s="144"/>
      <c r="I26" s="13"/>
    </row>
    <row r="27" spans="1:11">
      <c r="B27" s="138"/>
      <c r="C27" s="145"/>
      <c r="D27" s="140"/>
      <c r="F27" s="141"/>
      <c r="G27" s="142"/>
      <c r="H27" s="142"/>
      <c r="J27" s="13"/>
      <c r="K27" s="13"/>
    </row>
    <row r="28" spans="1:11">
      <c r="F28" s="21"/>
      <c r="G28" s="137"/>
      <c r="H28" s="25"/>
      <c r="I28" s="25"/>
      <c r="J28" s="25"/>
      <c r="K28" s="25"/>
    </row>
    <row r="29" spans="1:11">
      <c r="B29" s="29" t="s">
        <v>113</v>
      </c>
      <c r="C29" s="29"/>
      <c r="D29" s="26"/>
      <c r="E29" s="143"/>
      <c r="F29" s="21"/>
      <c r="G29" s="137"/>
      <c r="H29" s="25"/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143"/>
      <c r="F30" s="21"/>
      <c r="G30" s="137"/>
      <c r="H30" s="25"/>
      <c r="I30" s="25"/>
      <c r="J30" s="25"/>
      <c r="K30" s="25"/>
    </row>
    <row r="31" spans="1:11">
      <c r="B31" s="20" t="s">
        <v>30</v>
      </c>
      <c r="C31" s="54">
        <f>AVERAGE('4.1 Ivana Jelic'!C31)</f>
        <v>9</v>
      </c>
      <c r="D31" s="24">
        <f>C31/$C$35</f>
        <v>0.36</v>
      </c>
      <c r="F31" s="21"/>
      <c r="G31" s="137"/>
      <c r="H31" s="25"/>
      <c r="I31" s="25"/>
      <c r="J31" s="25"/>
      <c r="K31" s="25"/>
    </row>
    <row r="32" spans="1:11">
      <c r="B32" s="22" t="s">
        <v>33</v>
      </c>
      <c r="C32" s="54">
        <f>AVERAGE('4.1 Ivana Jelic'!C32)</f>
        <v>8</v>
      </c>
      <c r="D32" s="24">
        <f>C32/$C$35</f>
        <v>0.32</v>
      </c>
      <c r="F32" s="21"/>
      <c r="G32" s="137"/>
      <c r="H32" s="25"/>
      <c r="I32" s="25"/>
      <c r="J32" s="25"/>
      <c r="K32" s="25"/>
    </row>
    <row r="33" spans="1:12">
      <c r="B33" s="20" t="s">
        <v>31</v>
      </c>
      <c r="C33" s="54">
        <f>AVERAGE('4.1 Ivana Jelic'!C33)</f>
        <v>6</v>
      </c>
      <c r="D33" s="24">
        <f>C33/$C$35</f>
        <v>0.24</v>
      </c>
      <c r="F33" s="138"/>
      <c r="G33" s="145"/>
      <c r="H33" s="140"/>
      <c r="I33" s="19"/>
      <c r="J33" s="19"/>
      <c r="K33" s="19"/>
    </row>
    <row r="34" spans="1:12">
      <c r="B34" s="22" t="s">
        <v>48</v>
      </c>
      <c r="C34" s="54">
        <f>AVERAGE('4.1 Ivana Jelic'!C34)</f>
        <v>2</v>
      </c>
      <c r="D34" s="24">
        <f>C34/$C$35</f>
        <v>0.08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4">
        <f>AVERAGE('4.1 Ivana Jelic'!C35)</f>
        <v>25</v>
      </c>
      <c r="D35" s="48">
        <f>SUM(D31:D34)</f>
        <v>0.99999999999999989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A38" s="26" t="s">
        <v>106</v>
      </c>
      <c r="B38" s="26"/>
      <c r="C38" s="26"/>
      <c r="D38" s="26"/>
      <c r="E38" s="26"/>
      <c r="F38" s="26"/>
      <c r="G38" s="26"/>
      <c r="H38" s="26"/>
      <c r="I38" s="123"/>
      <c r="J38" s="123"/>
      <c r="K38" s="123"/>
    </row>
    <row r="39" spans="1:12">
      <c r="A39" s="104"/>
      <c r="B39" s="104"/>
      <c r="C39" s="104"/>
      <c r="D39" s="104"/>
      <c r="E39" s="104"/>
      <c r="F39" s="104"/>
      <c r="G39" s="104"/>
      <c r="H39" s="104"/>
      <c r="I39" s="123"/>
    </row>
    <row r="40" spans="1:12">
      <c r="A40" s="52"/>
      <c r="B40" s="52"/>
      <c r="C40" s="52"/>
      <c r="D40" s="52"/>
      <c r="E40" s="52"/>
      <c r="F40" s="52"/>
      <c r="G40" s="52"/>
      <c r="H40" s="52"/>
      <c r="I40" s="123"/>
    </row>
    <row r="41" spans="1:12">
      <c r="A41" s="123"/>
      <c r="B41" s="114"/>
      <c r="C41" s="114"/>
      <c r="D41" s="114"/>
      <c r="E41" s="114"/>
      <c r="F41" s="114"/>
      <c r="G41" s="114"/>
    </row>
    <row r="42" spans="1:12">
      <c r="A42" s="172" t="s">
        <v>80</v>
      </c>
      <c r="B42" s="195"/>
      <c r="C42" s="195"/>
      <c r="D42" s="195"/>
      <c r="E42" s="195"/>
      <c r="F42" s="195"/>
      <c r="G42" s="196"/>
      <c r="H42" s="119">
        <f>H10</f>
        <v>30</v>
      </c>
      <c r="I42" s="86" t="s">
        <v>94</v>
      </c>
      <c r="J42" s="116"/>
      <c r="K42" s="116"/>
      <c r="L42" s="116"/>
    </row>
    <row r="43" spans="1:12">
      <c r="A43" s="117"/>
      <c r="B43" s="121"/>
      <c r="C43" s="121"/>
      <c r="D43" s="121"/>
      <c r="E43" s="121"/>
      <c r="F43" s="121"/>
      <c r="G43" s="122"/>
      <c r="H43" s="119">
        <f>H11</f>
        <v>0</v>
      </c>
      <c r="I43" s="86" t="s">
        <v>95</v>
      </c>
      <c r="J43" s="116"/>
      <c r="K43" s="116"/>
      <c r="L43" s="116"/>
    </row>
    <row r="44" spans="1:12">
      <c r="A44" s="172" t="s">
        <v>37</v>
      </c>
      <c r="B44" s="172"/>
      <c r="C44" s="172"/>
      <c r="D44" s="172"/>
      <c r="E44" s="172"/>
      <c r="F44" s="172"/>
      <c r="G44" s="173"/>
      <c r="H44" s="174">
        <f>H12</f>
        <v>0</v>
      </c>
      <c r="I44" s="174"/>
      <c r="J44" s="116"/>
      <c r="K44" s="116"/>
      <c r="L44" s="116"/>
    </row>
    <row r="45" spans="1:12">
      <c r="A45" s="117"/>
      <c r="B45" s="117"/>
      <c r="C45" s="117"/>
      <c r="D45" s="117"/>
      <c r="E45" s="117"/>
      <c r="F45" s="117"/>
      <c r="G45" s="118"/>
      <c r="H45" s="116"/>
      <c r="I45" s="116"/>
      <c r="J45" s="116"/>
      <c r="K45" s="116"/>
      <c r="L45" s="116"/>
    </row>
    <row r="46" spans="1:12">
      <c r="B46" s="182" t="s">
        <v>12</v>
      </c>
      <c r="C46" s="182"/>
      <c r="D46" s="183"/>
    </row>
    <row r="47" spans="1:12">
      <c r="B47" s="13"/>
      <c r="C47" s="13"/>
      <c r="D47" s="2"/>
    </row>
    <row r="48" spans="1:12" ht="57" customHeight="1">
      <c r="A48" s="181" t="s">
        <v>0</v>
      </c>
      <c r="B48" s="184" t="s">
        <v>1</v>
      </c>
      <c r="C48" s="185"/>
      <c r="D48" s="185"/>
      <c r="E48" s="185"/>
      <c r="F48" s="185"/>
      <c r="G48" s="186"/>
      <c r="H48" s="178" t="s">
        <v>10</v>
      </c>
      <c r="I48" s="31"/>
      <c r="J48" s="194" t="s">
        <v>70</v>
      </c>
      <c r="K48" s="194"/>
    </row>
    <row r="49" spans="1:12">
      <c r="A49" s="181"/>
      <c r="B49" s="187"/>
      <c r="C49" s="188"/>
      <c r="D49" s="188"/>
      <c r="E49" s="188"/>
      <c r="F49" s="188"/>
      <c r="G49" s="189"/>
      <c r="H49" s="178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75" t="s">
        <v>71</v>
      </c>
      <c r="C50" s="176"/>
      <c r="D50" s="176"/>
      <c r="E50" s="176"/>
      <c r="F50" s="176"/>
      <c r="G50" s="177"/>
      <c r="H50" s="30">
        <f>'4.1 Ivana Jelic'!H50</f>
        <v>4.28</v>
      </c>
      <c r="I50" s="32"/>
      <c r="J50" s="112">
        <f>AVERAGE('4.1 Ivana Jelic'!J50)</f>
        <v>35</v>
      </c>
      <c r="K50" s="58">
        <f>J50/(J50+AVERAGE('4.1 Ivana Jelic'!S50))</f>
        <v>0.58333333333333337</v>
      </c>
      <c r="L50" s="9"/>
    </row>
    <row r="51" spans="1:12" ht="12.75" customHeight="1">
      <c r="A51" s="12">
        <v>2</v>
      </c>
      <c r="B51" s="175" t="s">
        <v>72</v>
      </c>
      <c r="C51" s="176"/>
      <c r="D51" s="176"/>
      <c r="E51" s="176"/>
      <c r="F51" s="176"/>
      <c r="G51" s="177"/>
      <c r="H51" s="30">
        <f>'4.1 Ivana Jelic'!H51</f>
        <v>4.2</v>
      </c>
      <c r="I51" s="32"/>
      <c r="J51" s="112">
        <f>AVERAGE('4.1 Ivana Jelic'!J51)</f>
        <v>35</v>
      </c>
      <c r="K51" s="58">
        <f>J51/(J51+AVERAGE('4.1 Ivana Jelic'!S51))</f>
        <v>0.58333333333333337</v>
      </c>
      <c r="L51" s="9"/>
    </row>
    <row r="52" spans="1:12" ht="12.75" customHeight="1">
      <c r="A52" s="12">
        <v>3</v>
      </c>
      <c r="B52" s="175" t="s">
        <v>73</v>
      </c>
      <c r="C52" s="176"/>
      <c r="D52" s="176"/>
      <c r="E52" s="176"/>
      <c r="F52" s="176"/>
      <c r="G52" s="177"/>
      <c r="H52" s="30">
        <f>'4.1 Ivana Jelic'!H52</f>
        <v>4.28</v>
      </c>
      <c r="I52" s="32"/>
      <c r="J52" s="112">
        <f>AVERAGE('4.1 Ivana Jelic'!J52)</f>
        <v>35</v>
      </c>
      <c r="K52" s="58">
        <f>J52/(J52+AVERAGE('4.1 Ivana Jelic'!S52))</f>
        <v>0.58333333333333337</v>
      </c>
      <c r="L52" s="9"/>
    </row>
    <row r="53" spans="1:12" ht="12.75" customHeight="1">
      <c r="A53" s="12">
        <v>4</v>
      </c>
      <c r="B53" s="175" t="s">
        <v>74</v>
      </c>
      <c r="C53" s="176"/>
      <c r="D53" s="176"/>
      <c r="E53" s="176"/>
      <c r="F53" s="176"/>
      <c r="G53" s="177"/>
      <c r="H53" s="30">
        <f>'4.1 Ivana Jelic'!H53</f>
        <v>4.4000000000000004</v>
      </c>
      <c r="I53" s="32"/>
      <c r="J53" s="112">
        <f>AVERAGE('4.1 Ivana Jelic'!J53)</f>
        <v>35</v>
      </c>
      <c r="K53" s="58">
        <f>J53/(J53+AVERAGE('4.1 Ivana Jelic'!S53))</f>
        <v>0.58333333333333337</v>
      </c>
      <c r="L53" s="9"/>
    </row>
    <row r="54" spans="1:12" ht="12.75" customHeight="1">
      <c r="A54" s="12">
        <v>5</v>
      </c>
      <c r="B54" s="175" t="s">
        <v>75</v>
      </c>
      <c r="C54" s="176"/>
      <c r="D54" s="176"/>
      <c r="E54" s="176"/>
      <c r="F54" s="176"/>
      <c r="G54" s="177"/>
      <c r="H54" s="30">
        <f>'4.1 Ivana Jelic'!H54</f>
        <v>4.5999999999999996</v>
      </c>
      <c r="I54" s="32"/>
      <c r="J54" s="112">
        <f>AVERAGE('4.1 Ivana Jelic'!J54)</f>
        <v>35</v>
      </c>
      <c r="K54" s="58">
        <f>J54/(J54+AVERAGE('4.1 Ivana Jelic'!S54))</f>
        <v>0.58333333333333337</v>
      </c>
      <c r="L54" s="9"/>
    </row>
    <row r="55" spans="1:12" ht="12.75" customHeight="1">
      <c r="A55" s="12">
        <v>6</v>
      </c>
      <c r="B55" s="175" t="s">
        <v>76</v>
      </c>
      <c r="C55" s="176"/>
      <c r="D55" s="176"/>
      <c r="E55" s="176"/>
      <c r="F55" s="176"/>
      <c r="G55" s="177"/>
      <c r="H55" s="30">
        <f>'4.1 Ivana Jelic'!H55</f>
        <v>4.2</v>
      </c>
      <c r="I55" s="32"/>
      <c r="J55" s="112">
        <f>AVERAGE('4.1 Ivana Jelic'!J55)</f>
        <v>35</v>
      </c>
      <c r="K55" s="58">
        <f>J55/(J55+AVERAGE('4.1 Ivana Jelic'!S55))</f>
        <v>0.58333333333333337</v>
      </c>
      <c r="L55" s="9"/>
    </row>
    <row r="56" spans="1:12" ht="30" customHeight="1">
      <c r="A56" s="12">
        <v>7</v>
      </c>
      <c r="B56" s="175" t="s">
        <v>77</v>
      </c>
      <c r="C56" s="176"/>
      <c r="D56" s="176"/>
      <c r="E56" s="176"/>
      <c r="F56" s="176"/>
      <c r="G56" s="177"/>
      <c r="H56" s="30">
        <f>'4.1 Ivana Jelic'!H56</f>
        <v>4.2</v>
      </c>
      <c r="I56" s="32"/>
      <c r="J56" s="112">
        <f>AVERAGE('4.1 Ivana Jelic'!J56)</f>
        <v>35</v>
      </c>
      <c r="K56" s="58">
        <f>J56/(J56+AVERAGE('4.1 Ivana Jelic'!S56))</f>
        <v>0.58333333333333337</v>
      </c>
      <c r="L56" s="9"/>
    </row>
    <row r="57" spans="1:12" ht="30" customHeight="1">
      <c r="A57" s="12">
        <v>8</v>
      </c>
      <c r="B57" s="175" t="s">
        <v>78</v>
      </c>
      <c r="C57" s="176"/>
      <c r="D57" s="176"/>
      <c r="E57" s="176"/>
      <c r="F57" s="176"/>
      <c r="G57" s="177"/>
      <c r="H57" s="30">
        <f>'4.1 Ivana Jelic'!H57</f>
        <v>4.28</v>
      </c>
      <c r="I57" s="32"/>
      <c r="J57" s="112">
        <f>AVERAGE('4.1 Ivana Jelic'!J57)</f>
        <v>35</v>
      </c>
      <c r="K57" s="58">
        <f>J57/(J57+AVERAGE('4.1 Ivana Jelic'!S57))</f>
        <v>0.58333333333333337</v>
      </c>
      <c r="L57" s="9"/>
    </row>
    <row r="58" spans="1:12" ht="30" customHeight="1">
      <c r="A58" s="12">
        <v>9</v>
      </c>
      <c r="B58" s="175" t="s">
        <v>79</v>
      </c>
      <c r="C58" s="176"/>
      <c r="D58" s="176"/>
      <c r="E58" s="176"/>
      <c r="F58" s="176"/>
      <c r="G58" s="177"/>
      <c r="H58" s="30">
        <f>'4.1 Ivana Jelic'!H58</f>
        <v>4.208333333333333</v>
      </c>
      <c r="I58" s="32"/>
      <c r="J58" s="112">
        <f>AVERAGE('4.1 Ivana Jelic'!J58)</f>
        <v>36</v>
      </c>
      <c r="K58" s="58">
        <f>J58/(J58+AVERAGE('4.1 Ivana Jelic'!S58))</f>
        <v>0.6</v>
      </c>
      <c r="L58" s="9"/>
    </row>
    <row r="59" spans="1:12" ht="41.25" customHeight="1">
      <c r="A59" s="191" t="s">
        <v>13</v>
      </c>
      <c r="B59" s="192"/>
      <c r="C59" s="192"/>
      <c r="D59" s="192"/>
      <c r="E59" s="192"/>
      <c r="F59" s="192"/>
      <c r="G59" s="193"/>
      <c r="H59" s="30">
        <f>'4.1 Ivana Jelic'!H59</f>
        <v>4.2942592592592597</v>
      </c>
      <c r="I59" s="49"/>
      <c r="J59" s="190" t="s">
        <v>92</v>
      </c>
      <c r="K59" s="190"/>
      <c r="L59" s="57">
        <f>SUM(J50:J58)</f>
        <v>316</v>
      </c>
    </row>
    <row r="62" spans="1:12">
      <c r="B62" s="15" t="s">
        <v>104</v>
      </c>
      <c r="I62" s="1"/>
      <c r="J62" s="26"/>
      <c r="K62" s="26"/>
      <c r="L62" s="27"/>
    </row>
    <row r="63" spans="1:12">
      <c r="B63" s="15" t="s">
        <v>105</v>
      </c>
    </row>
    <row r="64" spans="1:12">
      <c r="B64" s="15" t="s">
        <v>109</v>
      </c>
      <c r="I64" s="1"/>
      <c r="J64" s="26"/>
      <c r="K64" s="26"/>
      <c r="L64" s="27"/>
    </row>
  </sheetData>
  <mergeCells count="24"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J9" sqref="J9"/>
    </sheetView>
  </sheetViews>
  <sheetFormatPr defaultRowHeight="12.75"/>
  <cols>
    <col min="1" max="1" width="3" bestFit="1" customWidth="1"/>
    <col min="2" max="2" width="41.7109375" customWidth="1"/>
    <col min="3" max="3" width="31.5703125" customWidth="1"/>
    <col min="4" max="4" width="12.7109375" customWidth="1"/>
    <col min="5" max="5" width="3.5703125" customWidth="1"/>
    <col min="6" max="6" width="19.42578125" customWidth="1"/>
    <col min="7" max="7" width="11.42578125" customWidth="1"/>
  </cols>
  <sheetData>
    <row r="1" spans="1:9">
      <c r="A1" s="124"/>
      <c r="B1" s="124"/>
      <c r="C1" s="124"/>
      <c r="D1" s="124"/>
      <c r="E1" s="124"/>
      <c r="F1" s="124"/>
      <c r="G1" s="124"/>
    </row>
    <row r="2" spans="1:9">
      <c r="A2" s="124"/>
      <c r="B2" s="124"/>
      <c r="C2" s="124"/>
      <c r="D2" s="124"/>
      <c r="E2" s="124"/>
      <c r="F2" s="124"/>
      <c r="G2" s="124"/>
    </row>
    <row r="3" spans="1:9">
      <c r="A3" s="69"/>
      <c r="B3" s="69"/>
      <c r="C3" s="69"/>
      <c r="D3" s="69"/>
      <c r="E3" s="69"/>
      <c r="F3" s="81"/>
      <c r="G3" s="69"/>
    </row>
    <row r="4" spans="1:9">
      <c r="A4" s="61"/>
      <c r="B4" s="61"/>
      <c r="C4" s="71" t="s">
        <v>114</v>
      </c>
      <c r="D4" s="61"/>
      <c r="E4" s="61"/>
      <c r="F4" s="81"/>
      <c r="G4" s="61"/>
    </row>
    <row r="6" spans="1:9">
      <c r="A6" s="61"/>
      <c r="B6" s="200" t="s">
        <v>89</v>
      </c>
      <c r="C6" s="172"/>
      <c r="D6" s="172"/>
      <c r="E6" s="66">
        <v>30</v>
      </c>
      <c r="F6" s="86"/>
      <c r="G6" s="60"/>
      <c r="H6" s="27"/>
      <c r="I6" s="60"/>
    </row>
    <row r="7" spans="1:9">
      <c r="A7" s="61"/>
      <c r="B7" s="65"/>
      <c r="C7" s="172"/>
      <c r="D7" s="199"/>
      <c r="E7" s="85"/>
      <c r="F7" s="86"/>
      <c r="G7" s="60"/>
      <c r="H7" s="65"/>
      <c r="I7" s="67"/>
    </row>
    <row r="8" spans="1:9">
      <c r="A8" s="61"/>
      <c r="B8" s="61"/>
      <c r="C8" s="172" t="s">
        <v>37</v>
      </c>
      <c r="D8" s="199"/>
      <c r="E8" s="174" t="s">
        <v>154</v>
      </c>
      <c r="F8" s="174"/>
      <c r="G8" s="61"/>
    </row>
    <row r="9" spans="1:9">
      <c r="A9" s="99"/>
      <c r="B9" s="99"/>
      <c r="C9" s="94"/>
      <c r="D9" s="95"/>
      <c r="E9" s="93"/>
      <c r="F9" s="93"/>
      <c r="G9" s="99"/>
    </row>
    <row r="10" spans="1:9" ht="15.75">
      <c r="A10" s="69"/>
      <c r="B10" s="26" t="s">
        <v>110</v>
      </c>
      <c r="C10" s="72"/>
      <c r="D10" s="68"/>
      <c r="E10" s="68"/>
      <c r="F10" s="76"/>
      <c r="G10" s="68"/>
      <c r="H10" s="68"/>
      <c r="I10" s="68"/>
    </row>
    <row r="11" spans="1:9" ht="15.75">
      <c r="B11" s="63" t="s">
        <v>81</v>
      </c>
    </row>
    <row r="12" spans="1:9" ht="31.5">
      <c r="A12" s="62"/>
      <c r="B12" s="74" t="s">
        <v>88</v>
      </c>
      <c r="C12" s="70" t="s">
        <v>82</v>
      </c>
      <c r="D12" s="70" t="s">
        <v>83</v>
      </c>
      <c r="E12" s="201" t="s">
        <v>84</v>
      </c>
      <c r="F12" s="202"/>
      <c r="G12" s="70" t="s">
        <v>83</v>
      </c>
    </row>
    <row r="13" spans="1:9" ht="15.75" customHeight="1">
      <c r="A13" s="73">
        <v>1</v>
      </c>
      <c r="B13" s="165" t="s">
        <v>115</v>
      </c>
      <c r="C13" s="106" t="s">
        <v>116</v>
      </c>
      <c r="D13" s="75">
        <f>'1. Dr Mirjana Markovic'!H59</f>
        <v>4.8660280970625793</v>
      </c>
      <c r="E13" s="203"/>
      <c r="F13" s="204"/>
      <c r="G13" s="75"/>
    </row>
    <row r="14" spans="1:9" ht="15" customHeight="1">
      <c r="A14" s="73">
        <v>2</v>
      </c>
      <c r="B14" s="107" t="s">
        <v>117</v>
      </c>
      <c r="C14" s="106" t="s">
        <v>118</v>
      </c>
      <c r="D14" s="75">
        <f>'2.Dr Vjekoslav Budimirovic'!H59</f>
        <v>4.1851851851851851</v>
      </c>
      <c r="E14" s="203"/>
      <c r="F14" s="204"/>
      <c r="G14" s="75"/>
    </row>
    <row r="15" spans="1:9" ht="15">
      <c r="A15" s="73">
        <v>3</v>
      </c>
      <c r="B15" s="107" t="s">
        <v>119</v>
      </c>
      <c r="C15" s="106" t="s">
        <v>120</v>
      </c>
      <c r="D15" s="75">
        <f>'3. Dr Milena Pantelic'!H59</f>
        <v>4.5740740740740744</v>
      </c>
      <c r="E15" s="203"/>
      <c r="F15" s="204"/>
      <c r="G15" s="75"/>
    </row>
    <row r="16" spans="1:9" ht="15">
      <c r="A16" s="73">
        <v>4</v>
      </c>
      <c r="B16" s="164" t="s">
        <v>121</v>
      </c>
      <c r="C16" s="131" t="s">
        <v>122</v>
      </c>
      <c r="D16" s="75">
        <f>'4. Dr Petar Gajic'!H59</f>
        <v>3.5481481481481487</v>
      </c>
      <c r="E16" s="203" t="s">
        <v>123</v>
      </c>
      <c r="F16" s="204"/>
      <c r="G16" s="75">
        <f>'4.1 Ivana Jelic'!H59</f>
        <v>4.2942592592592597</v>
      </c>
    </row>
    <row r="17" spans="1:7" ht="15">
      <c r="A17" s="73">
        <v>5</v>
      </c>
      <c r="B17" s="149" t="s">
        <v>124</v>
      </c>
      <c r="C17" s="100" t="s">
        <v>125</v>
      </c>
      <c r="D17" s="75">
        <f>'5. Ljiljana Stankov'!H53</f>
        <v>4.1500000000000004</v>
      </c>
      <c r="E17" s="203"/>
      <c r="F17" s="204"/>
      <c r="G17" s="75"/>
    </row>
    <row r="18" spans="1:7" ht="14.25">
      <c r="B18" s="82" t="s">
        <v>85</v>
      </c>
      <c r="C18" s="83" t="s">
        <v>86</v>
      </c>
      <c r="D18" s="84">
        <f>AVERAGE(D13:D17)</f>
        <v>4.2646871008939984</v>
      </c>
      <c r="E18" s="197" t="s">
        <v>87</v>
      </c>
      <c r="F18" s="198"/>
      <c r="G18" s="111">
        <f>AVERAGE(G13:G16,G17:G17)</f>
        <v>4.2942592592592597</v>
      </c>
    </row>
    <row r="19" spans="1:7" ht="14.25">
      <c r="B19" s="197" t="s">
        <v>103</v>
      </c>
      <c r="C19" s="198"/>
      <c r="D19" s="84">
        <f>AVERAGE(D18,G18)</f>
        <v>4.2794731800766286</v>
      </c>
    </row>
    <row r="21" spans="1:7">
      <c r="B21" s="15" t="s">
        <v>104</v>
      </c>
    </row>
    <row r="22" spans="1:7">
      <c r="B22" s="15" t="s">
        <v>105</v>
      </c>
    </row>
    <row r="23" spans="1:7">
      <c r="B23" s="15" t="s">
        <v>109</v>
      </c>
    </row>
  </sheetData>
  <mergeCells count="12">
    <mergeCell ref="B19:C19"/>
    <mergeCell ref="C7:D7"/>
    <mergeCell ref="B6:D6"/>
    <mergeCell ref="E12:F12"/>
    <mergeCell ref="E13:F13"/>
    <mergeCell ref="E18:F18"/>
    <mergeCell ref="C8:D8"/>
    <mergeCell ref="E8:F8"/>
    <mergeCell ref="E14:F14"/>
    <mergeCell ref="E15:F15"/>
    <mergeCell ref="E16:F16"/>
    <mergeCell ref="E17:F17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      
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4"/>
  <sheetViews>
    <sheetView topLeftCell="I55" workbookViewId="0">
      <selection activeCell="AY58" sqref="AY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28" t="s">
        <v>126</v>
      </c>
      <c r="B5" s="228"/>
      <c r="C5" s="228"/>
      <c r="D5" s="228"/>
      <c r="E5" s="228"/>
      <c r="F5" s="183"/>
      <c r="G5" s="183"/>
      <c r="H5" s="18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>
      <c r="A6" s="92"/>
      <c r="B6" s="92"/>
      <c r="C6" s="92"/>
      <c r="D6" s="92"/>
      <c r="E6" s="92"/>
      <c r="F6" s="92"/>
      <c r="G6" s="92"/>
      <c r="H6" s="92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81" ht="12.75" customHeight="1">
      <c r="A7" s="26" t="s">
        <v>106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81">
      <c r="A8" s="26" t="s">
        <v>127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0" t="s">
        <v>15</v>
      </c>
      <c r="B10" s="170"/>
      <c r="C10" s="170"/>
      <c r="D10" s="170"/>
      <c r="E10" s="170"/>
      <c r="F10" s="170"/>
      <c r="G10" s="171"/>
      <c r="H10" s="174"/>
      <c r="I10" s="17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2" t="s">
        <v>37</v>
      </c>
      <c r="B11" s="172"/>
      <c r="C11" s="172"/>
      <c r="D11" s="172"/>
      <c r="E11" s="172"/>
      <c r="F11" s="172"/>
      <c r="G11" s="173"/>
      <c r="H11" s="174"/>
      <c r="I11" s="17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7" t="s">
        <v>19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2" t="s">
        <v>58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80" t="s">
        <v>19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  <c r="N15" s="223" t="s">
        <v>43</v>
      </c>
      <c r="O15" s="174"/>
      <c r="P15" s="174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1">
        <v>1</v>
      </c>
      <c r="N16" s="224" t="s">
        <v>17</v>
      </c>
      <c r="O16" s="225"/>
      <c r="P16" s="226"/>
      <c r="Q16" s="8">
        <f>COUNTA(V16:CC16)</f>
        <v>0</v>
      </c>
      <c r="R16" s="216">
        <f>SUM(Q16:Q17)</f>
        <v>30</v>
      </c>
      <c r="T16" s="181">
        <v>1</v>
      </c>
      <c r="U16" s="16" t="s">
        <v>17</v>
      </c>
      <c r="V16" s="14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107</v>
      </c>
      <c r="G17" s="38"/>
      <c r="H17" s="109"/>
      <c r="I17" s="18"/>
      <c r="J17" s="18"/>
      <c r="K17" s="18"/>
      <c r="M17" s="181"/>
      <c r="N17" s="213" t="s">
        <v>18</v>
      </c>
      <c r="O17" s="214"/>
      <c r="P17" s="215"/>
      <c r="Q17" s="8">
        <f>COUNTA(V17:CC17)</f>
        <v>30</v>
      </c>
      <c r="R17" s="218"/>
      <c r="T17" s="181"/>
      <c r="U17" s="17" t="s">
        <v>18</v>
      </c>
      <c r="V17" s="8" t="s">
        <v>153</v>
      </c>
      <c r="W17" s="8" t="s">
        <v>153</v>
      </c>
      <c r="X17" s="8" t="s">
        <v>153</v>
      </c>
      <c r="Y17" s="8" t="s">
        <v>153</v>
      </c>
      <c r="Z17" s="8" t="s">
        <v>153</v>
      </c>
      <c r="AA17" s="8" t="s">
        <v>153</v>
      </c>
      <c r="AB17" s="8" t="s">
        <v>153</v>
      </c>
      <c r="AC17" s="8" t="s">
        <v>153</v>
      </c>
      <c r="AD17" s="8" t="s">
        <v>153</v>
      </c>
      <c r="AE17" s="8" t="s">
        <v>153</v>
      </c>
      <c r="AF17" s="8" t="s">
        <v>153</v>
      </c>
      <c r="AG17" s="8" t="s">
        <v>153</v>
      </c>
      <c r="AH17" s="8" t="s">
        <v>153</v>
      </c>
      <c r="AI17" s="8" t="s">
        <v>153</v>
      </c>
      <c r="AJ17" s="8" t="s">
        <v>153</v>
      </c>
      <c r="AK17" s="8" t="s">
        <v>153</v>
      </c>
      <c r="AL17" s="8" t="s">
        <v>153</v>
      </c>
      <c r="AM17" s="8" t="s">
        <v>153</v>
      </c>
      <c r="AN17" s="8" t="s">
        <v>153</v>
      </c>
      <c r="AO17" s="8" t="s">
        <v>153</v>
      </c>
      <c r="AP17" s="8" t="s">
        <v>153</v>
      </c>
      <c r="AQ17" s="8" t="s">
        <v>153</v>
      </c>
      <c r="AR17" s="8" t="s">
        <v>153</v>
      </c>
      <c r="AS17" s="8" t="s">
        <v>153</v>
      </c>
      <c r="AT17" s="8" t="s">
        <v>153</v>
      </c>
      <c r="AU17" s="8" t="s">
        <v>153</v>
      </c>
      <c r="AV17" s="8" t="s">
        <v>153</v>
      </c>
      <c r="AW17" s="8" t="s">
        <v>153</v>
      </c>
      <c r="AX17" s="8" t="s">
        <v>153</v>
      </c>
      <c r="AY17" s="8" t="s">
        <v>153</v>
      </c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98</v>
      </c>
      <c r="G18" s="35" t="s">
        <v>40</v>
      </c>
      <c r="H18" s="35" t="s">
        <v>39</v>
      </c>
      <c r="I18" s="18"/>
      <c r="J18" s="18"/>
      <c r="K18" s="18"/>
      <c r="M18" s="207"/>
      <c r="N18" s="208"/>
      <c r="O18" s="208"/>
      <c r="P18" s="208"/>
      <c r="Q18" s="208"/>
      <c r="R18" s="20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08">
        <v>2018</v>
      </c>
      <c r="G19" s="39">
        <f>Q19</f>
        <v>30</v>
      </c>
      <c r="H19" s="24">
        <f>Q19/$R$19</f>
        <v>1</v>
      </c>
      <c r="I19" s="25"/>
      <c r="J19" s="25"/>
      <c r="K19" s="25"/>
      <c r="M19" s="181">
        <v>2</v>
      </c>
      <c r="N19" s="213">
        <f>F19</f>
        <v>2018</v>
      </c>
      <c r="O19" s="214"/>
      <c r="P19" s="215"/>
      <c r="Q19" s="8">
        <f>COUNTA(V19:CC19)</f>
        <v>30</v>
      </c>
      <c r="R19" s="216">
        <f>SUM(Q19:Q22)</f>
        <v>30</v>
      </c>
      <c r="T19" s="181">
        <v>2</v>
      </c>
      <c r="U19" s="136">
        <f>F19</f>
        <v>2018</v>
      </c>
      <c r="V19" s="8" t="s">
        <v>153</v>
      </c>
      <c r="W19" s="8" t="s">
        <v>153</v>
      </c>
      <c r="X19" s="8" t="s">
        <v>153</v>
      </c>
      <c r="Y19" s="8" t="s">
        <v>153</v>
      </c>
      <c r="Z19" s="8" t="s">
        <v>153</v>
      </c>
      <c r="AA19" s="8" t="s">
        <v>153</v>
      </c>
      <c r="AB19" s="8" t="s">
        <v>153</v>
      </c>
      <c r="AC19" s="8" t="s">
        <v>153</v>
      </c>
      <c r="AD19" s="8" t="s">
        <v>153</v>
      </c>
      <c r="AE19" s="8" t="s">
        <v>153</v>
      </c>
      <c r="AF19" s="8" t="s">
        <v>153</v>
      </c>
      <c r="AG19" s="8" t="s">
        <v>153</v>
      </c>
      <c r="AH19" s="8" t="s">
        <v>153</v>
      </c>
      <c r="AI19" s="8" t="s">
        <v>153</v>
      </c>
      <c r="AJ19" s="8" t="s">
        <v>153</v>
      </c>
      <c r="AK19" s="8" t="s">
        <v>153</v>
      </c>
      <c r="AL19" s="8" t="s">
        <v>153</v>
      </c>
      <c r="AM19" s="8" t="s">
        <v>153</v>
      </c>
      <c r="AN19" s="8" t="s">
        <v>153</v>
      </c>
      <c r="AO19" s="8" t="s">
        <v>153</v>
      </c>
      <c r="AP19" s="8" t="s">
        <v>153</v>
      </c>
      <c r="AQ19" s="8" t="s">
        <v>153</v>
      </c>
      <c r="AR19" s="8" t="s">
        <v>153</v>
      </c>
      <c r="AS19" s="8" t="s">
        <v>153</v>
      </c>
      <c r="AT19" s="8" t="s">
        <v>153</v>
      </c>
      <c r="AU19" s="8" t="s">
        <v>153</v>
      </c>
      <c r="AV19" s="8" t="s">
        <v>153</v>
      </c>
      <c r="AW19" s="8" t="s">
        <v>153</v>
      </c>
      <c r="AX19" s="8" t="s">
        <v>153</v>
      </c>
      <c r="AY19" s="8" t="s">
        <v>153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30</v>
      </c>
      <c r="D20" s="24">
        <f>Q17/$R$16</f>
        <v>1</v>
      </c>
      <c r="F20" s="132">
        <f>'Zbirni prikaz - nastavnici'!F20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81"/>
      <c r="N20" s="213">
        <f t="shared" ref="N20:N22" si="0">F20</f>
        <v>0</v>
      </c>
      <c r="O20" s="214"/>
      <c r="P20" s="215"/>
      <c r="Q20" s="8">
        <f>COUNTA(V20:CC20)</f>
        <v>0</v>
      </c>
      <c r="R20" s="217"/>
      <c r="T20" s="181"/>
      <c r="U20" s="136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30</v>
      </c>
      <c r="D21" s="48">
        <f>SUM(D19:D20)</f>
        <v>1</v>
      </c>
      <c r="F21" s="132">
        <f>'Zbirni prikaz - nastavnici'!F21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81"/>
      <c r="N21" s="213">
        <f t="shared" si="0"/>
        <v>0</v>
      </c>
      <c r="O21" s="214"/>
      <c r="P21" s="215"/>
      <c r="Q21" s="8">
        <f>COUNTA(V21:CC21)</f>
        <v>0</v>
      </c>
      <c r="R21" s="217"/>
      <c r="T21" s="181"/>
      <c r="U21" s="136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32">
        <f>'Zbirni prikaz - nastavnici'!F22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81"/>
      <c r="N22" s="213">
        <f t="shared" si="0"/>
        <v>0</v>
      </c>
      <c r="O22" s="214"/>
      <c r="P22" s="215"/>
      <c r="Q22" s="8">
        <f>COUNTA(V22:CC22)</f>
        <v>0</v>
      </c>
      <c r="R22" s="218"/>
      <c r="T22" s="181"/>
      <c r="U22" s="136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9"/>
      <c r="C23" s="179"/>
      <c r="D23" s="179"/>
      <c r="F23" s="42" t="s">
        <v>46</v>
      </c>
      <c r="G23" s="45">
        <f>SUM(G19:G22)</f>
        <v>30</v>
      </c>
      <c r="H23" s="48">
        <f>SUM(H19:H22)</f>
        <v>1</v>
      </c>
      <c r="I23" s="25"/>
      <c r="J23" s="25"/>
      <c r="K23" s="25"/>
      <c r="M23" s="219"/>
      <c r="N23" s="219"/>
      <c r="O23" s="219"/>
      <c r="P23" s="219"/>
      <c r="Q23" s="219"/>
      <c r="R23" s="219"/>
      <c r="T23" s="6"/>
      <c r="U23" s="105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41"/>
      <c r="C24" s="142"/>
      <c r="D24" s="142"/>
      <c r="M24" s="219"/>
      <c r="N24" s="220"/>
      <c r="O24" s="220"/>
      <c r="P24" s="220"/>
      <c r="Q24" s="19"/>
      <c r="R24" s="221"/>
      <c r="S24" s="19"/>
      <c r="T24" s="219"/>
      <c r="U24" s="105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05"/>
      <c r="C25" s="146"/>
      <c r="D25" s="25"/>
      <c r="M25" s="219"/>
      <c r="N25" s="220"/>
      <c r="O25" s="220"/>
      <c r="P25" s="220"/>
      <c r="Q25" s="19"/>
      <c r="R25" s="221"/>
      <c r="S25" s="19"/>
      <c r="T25" s="219"/>
      <c r="U25" s="105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05"/>
      <c r="C26" s="146"/>
      <c r="D26" s="25"/>
      <c r="F26" s="144"/>
      <c r="G26" s="144"/>
      <c r="H26" s="144"/>
      <c r="I26" s="13"/>
      <c r="M26" s="219"/>
      <c r="N26" s="219"/>
      <c r="O26" s="219"/>
      <c r="P26" s="219"/>
      <c r="Q26" s="219"/>
      <c r="R26" s="219"/>
      <c r="S26" s="19"/>
      <c r="T26" s="6"/>
      <c r="U26" s="105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38"/>
      <c r="C27" s="147"/>
      <c r="D27" s="140"/>
      <c r="F27" s="141"/>
      <c r="G27" s="142"/>
      <c r="H27" s="142"/>
      <c r="J27" s="13"/>
      <c r="K27" s="13"/>
      <c r="M27" s="219"/>
      <c r="N27" s="220"/>
      <c r="O27" s="220"/>
      <c r="P27" s="220"/>
      <c r="Q27" s="19"/>
      <c r="R27" s="221"/>
      <c r="S27" s="19"/>
      <c r="T27" s="219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46"/>
      <c r="H28" s="25"/>
      <c r="I28" s="25"/>
      <c r="J28" s="25"/>
      <c r="K28" s="25"/>
      <c r="M28" s="219"/>
      <c r="N28" s="220"/>
      <c r="O28" s="220"/>
      <c r="P28" s="220"/>
      <c r="Q28" s="19"/>
      <c r="R28" s="221"/>
      <c r="S28" s="19"/>
      <c r="T28" s="219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108</v>
      </c>
      <c r="C29" s="29"/>
      <c r="D29" s="26"/>
      <c r="E29" s="143"/>
      <c r="F29" s="21"/>
      <c r="G29" s="146"/>
      <c r="H29" s="25"/>
      <c r="I29" s="25"/>
      <c r="J29" s="25"/>
      <c r="K29" s="25"/>
      <c r="M29" s="219"/>
      <c r="N29" s="220"/>
      <c r="O29" s="220"/>
      <c r="P29" s="220"/>
      <c r="Q29" s="19"/>
      <c r="R29" s="221"/>
      <c r="S29" s="19"/>
      <c r="T29" s="219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43"/>
      <c r="F30" s="21"/>
      <c r="G30" s="146"/>
      <c r="H30" s="25"/>
      <c r="I30" s="25"/>
      <c r="J30" s="25"/>
      <c r="K30" s="25"/>
      <c r="M30" s="219"/>
      <c r="N30" s="220"/>
      <c r="O30" s="220"/>
      <c r="P30" s="220"/>
      <c r="Q30" s="19"/>
      <c r="R30" s="221"/>
      <c r="S30" s="19"/>
      <c r="T30" s="219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17</v>
      </c>
      <c r="D31" s="24">
        <f>Q32/$R$32</f>
        <v>0.56666666666666665</v>
      </c>
      <c r="F31" s="21"/>
      <c r="G31" s="146"/>
      <c r="H31" s="25"/>
      <c r="I31" s="25"/>
      <c r="J31" s="25"/>
      <c r="K31" s="25"/>
      <c r="M31" s="219"/>
      <c r="N31" s="220"/>
      <c r="O31" s="220"/>
      <c r="P31" s="220"/>
      <c r="Q31" s="19"/>
      <c r="R31" s="221"/>
      <c r="S31" s="19"/>
      <c r="T31" s="219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10</v>
      </c>
      <c r="D32" s="24">
        <f>Q33/$R$32</f>
        <v>0.33333333333333331</v>
      </c>
      <c r="F32" s="21"/>
      <c r="G32" s="146"/>
      <c r="H32" s="25"/>
      <c r="I32" s="25"/>
      <c r="J32" s="25"/>
      <c r="K32" s="25"/>
      <c r="M32" s="181">
        <v>3</v>
      </c>
      <c r="N32" s="213" t="s">
        <v>30</v>
      </c>
      <c r="O32" s="214"/>
      <c r="P32" s="215"/>
      <c r="Q32" s="8">
        <f t="shared" ref="Q32:Q35" si="2">COUNTA(V32:CC32)</f>
        <v>17</v>
      </c>
      <c r="R32" s="216">
        <f>SUM(Q32:Q35)</f>
        <v>30</v>
      </c>
      <c r="T32" s="181">
        <v>3</v>
      </c>
      <c r="U32" s="20" t="s">
        <v>63</v>
      </c>
      <c r="V32" s="8" t="s">
        <v>153</v>
      </c>
      <c r="W32" s="8" t="s">
        <v>153</v>
      </c>
      <c r="X32" s="8"/>
      <c r="Y32" s="8"/>
      <c r="Z32" s="8"/>
      <c r="AA32" s="8"/>
      <c r="AB32" s="8" t="s">
        <v>153</v>
      </c>
      <c r="AC32" s="8" t="s">
        <v>153</v>
      </c>
      <c r="AD32" s="8"/>
      <c r="AE32" s="8"/>
      <c r="AF32" s="8"/>
      <c r="AG32" s="8" t="s">
        <v>153</v>
      </c>
      <c r="AH32" s="8" t="s">
        <v>153</v>
      </c>
      <c r="AI32" s="8" t="s">
        <v>153</v>
      </c>
      <c r="AJ32" s="8" t="s">
        <v>153</v>
      </c>
      <c r="AK32" s="8" t="s">
        <v>153</v>
      </c>
      <c r="AL32" s="8" t="s">
        <v>153</v>
      </c>
      <c r="AM32" s="8"/>
      <c r="AN32" s="8" t="s">
        <v>153</v>
      </c>
      <c r="AO32" s="8" t="s">
        <v>153</v>
      </c>
      <c r="AP32" s="8"/>
      <c r="AQ32" s="8"/>
      <c r="AR32" s="8" t="s">
        <v>153</v>
      </c>
      <c r="AS32" s="8" t="s">
        <v>153</v>
      </c>
      <c r="AT32" s="8"/>
      <c r="AU32" s="8" t="s">
        <v>153</v>
      </c>
      <c r="AV32" s="8"/>
      <c r="AW32" s="8"/>
      <c r="AX32" s="8" t="s">
        <v>153</v>
      </c>
      <c r="AY32" s="8" t="s">
        <v>153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3</v>
      </c>
      <c r="D33" s="24">
        <f>Q34/$R$32</f>
        <v>0.1</v>
      </c>
      <c r="F33" s="138"/>
      <c r="G33" s="147"/>
      <c r="H33" s="140"/>
      <c r="I33" s="19"/>
      <c r="J33" s="19"/>
      <c r="K33" s="19"/>
      <c r="M33" s="181"/>
      <c r="N33" s="213" t="s">
        <v>33</v>
      </c>
      <c r="O33" s="214" t="s">
        <v>33</v>
      </c>
      <c r="P33" s="215" t="s">
        <v>33</v>
      </c>
      <c r="Q33" s="8">
        <f t="shared" si="2"/>
        <v>10</v>
      </c>
      <c r="R33" s="217"/>
      <c r="T33" s="181"/>
      <c r="U33" s="22" t="s">
        <v>64</v>
      </c>
      <c r="V33" s="8"/>
      <c r="W33" s="8"/>
      <c r="X33" s="8" t="s">
        <v>153</v>
      </c>
      <c r="Y33" s="8" t="s">
        <v>153</v>
      </c>
      <c r="Z33" s="8" t="s">
        <v>153</v>
      </c>
      <c r="AA33" s="8" t="s">
        <v>153</v>
      </c>
      <c r="AB33" s="8"/>
      <c r="AC33" s="8"/>
      <c r="AD33" s="8" t="s">
        <v>153</v>
      </c>
      <c r="AE33" s="8" t="s">
        <v>153</v>
      </c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 t="s">
        <v>153</v>
      </c>
      <c r="AQ33" s="8"/>
      <c r="AR33" s="8"/>
      <c r="AS33" s="8"/>
      <c r="AT33" s="8" t="s">
        <v>153</v>
      </c>
      <c r="AU33" s="8"/>
      <c r="AV33" s="8" t="s">
        <v>153</v>
      </c>
      <c r="AW33" s="8" t="s">
        <v>153</v>
      </c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1"/>
      <c r="N34" s="213" t="s">
        <v>31</v>
      </c>
      <c r="O34" s="214" t="s">
        <v>31</v>
      </c>
      <c r="P34" s="215" t="s">
        <v>31</v>
      </c>
      <c r="Q34" s="8">
        <f t="shared" si="2"/>
        <v>3</v>
      </c>
      <c r="R34" s="217"/>
      <c r="T34" s="181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 t="s">
        <v>153</v>
      </c>
      <c r="AG34" s="8"/>
      <c r="AH34" s="8"/>
      <c r="AI34" s="8"/>
      <c r="AJ34" s="8"/>
      <c r="AK34" s="8"/>
      <c r="AL34" s="8"/>
      <c r="AM34" s="8" t="s">
        <v>153</v>
      </c>
      <c r="AN34" s="8"/>
      <c r="AO34" s="8"/>
      <c r="AP34" s="8"/>
      <c r="AQ34" s="8" t="s">
        <v>153</v>
      </c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30</v>
      </c>
      <c r="D35" s="24">
        <f>SUM(D31:D34)</f>
        <v>0.99999999999999989</v>
      </c>
      <c r="F35" s="21"/>
      <c r="G35" s="21"/>
      <c r="H35" s="19"/>
      <c r="I35" s="19"/>
      <c r="J35" s="19"/>
      <c r="K35" s="19"/>
      <c r="M35" s="181"/>
      <c r="N35" s="213" t="s">
        <v>47</v>
      </c>
      <c r="O35" s="214" t="s">
        <v>32</v>
      </c>
      <c r="P35" s="215" t="s">
        <v>32</v>
      </c>
      <c r="Q35" s="8">
        <f t="shared" si="2"/>
        <v>0</v>
      </c>
      <c r="R35" s="218"/>
      <c r="T35" s="181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28" t="s">
        <v>128</v>
      </c>
      <c r="B38" s="228"/>
      <c r="C38" s="228"/>
      <c r="D38" s="228"/>
      <c r="E38" s="228"/>
      <c r="F38" s="183"/>
      <c r="G38" s="183"/>
      <c r="H38" s="183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</row>
    <row r="39" spans="1:81">
      <c r="A39" s="123"/>
      <c r="B39" s="123"/>
      <c r="C39" s="123"/>
      <c r="D39" s="123"/>
      <c r="E39" s="123"/>
      <c r="F39" s="123"/>
      <c r="G39" s="123"/>
      <c r="H39" s="123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</row>
    <row r="40" spans="1:81" ht="12.75" customHeight="1">
      <c r="A40" s="26" t="s">
        <v>106</v>
      </c>
      <c r="B40" s="64"/>
      <c r="C40" s="64"/>
      <c r="D40" s="64"/>
      <c r="E40" s="64"/>
      <c r="F40" s="64"/>
      <c r="G40" s="64"/>
      <c r="H40" s="64"/>
      <c r="I40" s="123"/>
      <c r="J40" s="123"/>
      <c r="K40" s="123"/>
    </row>
    <row r="41" spans="1:81">
      <c r="A41" s="26" t="s">
        <v>127</v>
      </c>
      <c r="B41" s="26"/>
      <c r="C41" s="26"/>
      <c r="D41" s="26"/>
      <c r="E41" s="26"/>
      <c r="F41" s="26"/>
      <c r="G41" s="26"/>
      <c r="H41" s="26"/>
      <c r="I41" s="123"/>
    </row>
    <row r="42" spans="1:81">
      <c r="A42" s="123"/>
      <c r="B42" s="114"/>
      <c r="C42" s="114"/>
      <c r="D42" s="114"/>
      <c r="E42" s="114"/>
      <c r="F42" s="114"/>
      <c r="G42" s="114"/>
    </row>
    <row r="43" spans="1:81">
      <c r="A43" s="170" t="s">
        <v>15</v>
      </c>
      <c r="B43" s="170"/>
      <c r="C43" s="170"/>
      <c r="D43" s="170"/>
      <c r="E43" s="170"/>
      <c r="F43" s="170"/>
      <c r="G43" s="171"/>
      <c r="H43" s="174">
        <f>H10</f>
        <v>0</v>
      </c>
      <c r="I43" s="174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34"/>
    </row>
    <row r="44" spans="1:81">
      <c r="A44" s="172" t="s">
        <v>37</v>
      </c>
      <c r="B44" s="172"/>
      <c r="C44" s="172"/>
      <c r="D44" s="172"/>
      <c r="E44" s="172"/>
      <c r="F44" s="172"/>
      <c r="G44" s="173"/>
      <c r="H44" s="174">
        <f>H11</f>
        <v>0</v>
      </c>
      <c r="I44" s="174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</row>
    <row r="45" spans="1:81">
      <c r="A45" s="117"/>
      <c r="B45" s="117"/>
      <c r="C45" s="117"/>
      <c r="D45" s="117"/>
      <c r="E45" s="117"/>
      <c r="F45" s="117"/>
      <c r="G45" s="118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</row>
    <row r="46" spans="1:81">
      <c r="B46" s="182" t="s">
        <v>12</v>
      </c>
      <c r="C46" s="182"/>
      <c r="D46" s="183"/>
    </row>
    <row r="47" spans="1:81">
      <c r="B47" s="13"/>
      <c r="C47" s="13"/>
      <c r="D47" s="2"/>
      <c r="U47" s="34" t="s">
        <v>93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1" t="s">
        <v>0</v>
      </c>
      <c r="B48" s="184" t="s">
        <v>1</v>
      </c>
      <c r="C48" s="185"/>
      <c r="D48" s="185"/>
      <c r="E48" s="185"/>
      <c r="F48" s="185"/>
      <c r="G48" s="186"/>
      <c r="H48" s="178" t="s">
        <v>10</v>
      </c>
      <c r="I48" s="31"/>
      <c r="J48" s="194" t="s">
        <v>67</v>
      </c>
      <c r="K48" s="194"/>
      <c r="N48" s="210" t="s">
        <v>60</v>
      </c>
      <c r="O48" s="211"/>
      <c r="P48" s="211"/>
      <c r="Q48" s="211"/>
      <c r="R48" s="212"/>
      <c r="S48" s="205" t="s">
        <v>61</v>
      </c>
      <c r="V48" s="207" t="s">
        <v>58</v>
      </c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/>
      <c r="BL48" s="208"/>
      <c r="BM48" s="208"/>
      <c r="BN48" s="208"/>
      <c r="BO48" s="208"/>
      <c r="BP48" s="208"/>
      <c r="BQ48" s="208"/>
      <c r="BR48" s="208"/>
      <c r="BS48" s="208"/>
      <c r="BT48" s="208"/>
      <c r="BU48" s="208"/>
      <c r="BV48" s="208"/>
      <c r="BW48" s="208"/>
      <c r="BX48" s="208"/>
      <c r="BY48" s="208"/>
      <c r="BZ48" s="208"/>
      <c r="CA48" s="208"/>
      <c r="CB48" s="208"/>
      <c r="CC48" s="209"/>
    </row>
    <row r="49" spans="1:81" ht="24.75" customHeight="1">
      <c r="A49" s="181"/>
      <c r="B49" s="187"/>
      <c r="C49" s="188"/>
      <c r="D49" s="188"/>
      <c r="E49" s="188"/>
      <c r="F49" s="188"/>
      <c r="G49" s="189"/>
      <c r="H49" s="178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5" t="s">
        <v>2</v>
      </c>
      <c r="C50" s="176"/>
      <c r="D50" s="176"/>
      <c r="E50" s="176"/>
      <c r="F50" s="176"/>
      <c r="G50" s="177"/>
      <c r="H50" s="30">
        <f>(N50*$N$49+O50*$O$49+P50*$P$49+Q50*$Q$49+R50*$R$49)/S50</f>
        <v>4.8666666666666663</v>
      </c>
      <c r="I50" s="32"/>
      <c r="J50" s="46">
        <f>COUNTBLANK(V50:CC50)</f>
        <v>30</v>
      </c>
      <c r="K50" s="58">
        <f>J50/(J50+S50)</f>
        <v>0.5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1</v>
      </c>
      <c r="Q50" s="12">
        <f>COUNTIF($V$50:$CC$50,Q49)</f>
        <v>2</v>
      </c>
      <c r="R50" s="12">
        <f>COUNTIF($V$50:$CC$50,R49)</f>
        <v>27</v>
      </c>
      <c r="S50" s="12">
        <f>SUM(N50:R50)</f>
        <v>30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3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4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4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5" t="s">
        <v>3</v>
      </c>
      <c r="C51" s="176"/>
      <c r="D51" s="176"/>
      <c r="E51" s="176"/>
      <c r="F51" s="176"/>
      <c r="G51" s="177"/>
      <c r="H51" s="30">
        <f t="shared" ref="H51:H58" si="3">(N51*$N$49+O51*$O$49+P51*$P$49+Q51*$Q$49+R51*$R$49)/S51</f>
        <v>4.8</v>
      </c>
      <c r="I51" s="32"/>
      <c r="J51" s="46">
        <f t="shared" ref="J51:J58" si="4">COUNTBLANK(V51:CC51)</f>
        <v>30</v>
      </c>
      <c r="K51" s="58">
        <f t="shared" ref="K51:K57" si="5">J51/(J51+S51)</f>
        <v>0.5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2</v>
      </c>
      <c r="Q51" s="12">
        <f>COUNTIF($V$51:$CC$51,Q49)</f>
        <v>2</v>
      </c>
      <c r="R51" s="12">
        <f>COUNTIF($V$51:$CC$51,R49)</f>
        <v>26</v>
      </c>
      <c r="S51" s="12">
        <f t="shared" ref="S51:S58" si="6">SUM(N51:R51)</f>
        <v>30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4</v>
      </c>
      <c r="AD51" s="8">
        <v>3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3</v>
      </c>
      <c r="AT51" s="8">
        <v>5</v>
      </c>
      <c r="AU51" s="8">
        <v>5</v>
      </c>
      <c r="AV51" s="8">
        <v>4</v>
      </c>
      <c r="AW51" s="8">
        <v>5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5" t="s">
        <v>4</v>
      </c>
      <c r="C52" s="176"/>
      <c r="D52" s="176"/>
      <c r="E52" s="176"/>
      <c r="F52" s="176"/>
      <c r="G52" s="177"/>
      <c r="H52" s="30">
        <f t="shared" si="3"/>
        <v>4.7333333333333334</v>
      </c>
      <c r="I52" s="32"/>
      <c r="J52" s="46">
        <f t="shared" si="4"/>
        <v>30</v>
      </c>
      <c r="K52" s="58">
        <f t="shared" si="5"/>
        <v>0.5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3</v>
      </c>
      <c r="Q52" s="12">
        <f>COUNTIF($V$52:$CC$52,Q49)</f>
        <v>2</v>
      </c>
      <c r="R52" s="12">
        <f>COUNTIF($V$52:$CC$52,R49)</f>
        <v>25</v>
      </c>
      <c r="S52" s="12">
        <f t="shared" si="6"/>
        <v>30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3</v>
      </c>
      <c r="AE52" s="8">
        <v>5</v>
      </c>
      <c r="AF52" s="8">
        <v>5</v>
      </c>
      <c r="AG52" s="8">
        <v>5</v>
      </c>
      <c r="AH52" s="8">
        <v>3</v>
      </c>
      <c r="AI52" s="8">
        <v>4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3</v>
      </c>
      <c r="AT52" s="8">
        <v>5</v>
      </c>
      <c r="AU52" s="8">
        <v>5</v>
      </c>
      <c r="AV52" s="8">
        <v>4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5" t="s">
        <v>5</v>
      </c>
      <c r="C53" s="176"/>
      <c r="D53" s="176"/>
      <c r="E53" s="176"/>
      <c r="F53" s="176"/>
      <c r="G53" s="177"/>
      <c r="H53" s="30">
        <f t="shared" si="3"/>
        <v>4.9000000000000004</v>
      </c>
      <c r="I53" s="32"/>
      <c r="J53" s="46">
        <f t="shared" si="4"/>
        <v>30</v>
      </c>
      <c r="K53" s="58">
        <f t="shared" si="5"/>
        <v>0.5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3</v>
      </c>
      <c r="R53" s="12">
        <f>COUNTIF($V$53:$CC$53,R49)</f>
        <v>27</v>
      </c>
      <c r="S53" s="12">
        <f t="shared" si="6"/>
        <v>30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4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4</v>
      </c>
      <c r="AT53" s="8">
        <v>5</v>
      </c>
      <c r="AU53" s="8">
        <v>5</v>
      </c>
      <c r="AV53" s="8">
        <v>4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5" t="s">
        <v>6</v>
      </c>
      <c r="C54" s="176"/>
      <c r="D54" s="176"/>
      <c r="E54" s="176"/>
      <c r="F54" s="176"/>
      <c r="G54" s="177"/>
      <c r="H54" s="30">
        <f t="shared" si="3"/>
        <v>4.9333333333333336</v>
      </c>
      <c r="I54" s="32"/>
      <c r="J54" s="46">
        <f t="shared" si="4"/>
        <v>30</v>
      </c>
      <c r="K54" s="58">
        <f t="shared" si="5"/>
        <v>0.5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2</v>
      </c>
      <c r="R54" s="12">
        <f>COUNTIF($V$54:$CC$54,R49)</f>
        <v>28</v>
      </c>
      <c r="S54" s="12">
        <f t="shared" si="6"/>
        <v>30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4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4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5" t="s">
        <v>7</v>
      </c>
      <c r="C55" s="176"/>
      <c r="D55" s="176"/>
      <c r="E55" s="176"/>
      <c r="F55" s="176"/>
      <c r="G55" s="177"/>
      <c r="H55" s="30">
        <f t="shared" si="3"/>
        <v>4.9655172413793105</v>
      </c>
      <c r="I55" s="32"/>
      <c r="J55" s="46">
        <f t="shared" si="4"/>
        <v>31</v>
      </c>
      <c r="K55" s="58">
        <f t="shared" si="5"/>
        <v>0.51666666666666672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28</v>
      </c>
      <c r="S55" s="12">
        <f t="shared" si="6"/>
        <v>29</v>
      </c>
      <c r="T55" s="7"/>
      <c r="U55" s="43" t="s">
        <v>54</v>
      </c>
      <c r="V55" s="8">
        <v>5</v>
      </c>
      <c r="W55" s="8"/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4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5" t="s">
        <v>8</v>
      </c>
      <c r="C56" s="176"/>
      <c r="D56" s="176"/>
      <c r="E56" s="176"/>
      <c r="F56" s="176"/>
      <c r="G56" s="177"/>
      <c r="H56" s="30">
        <f t="shared" si="3"/>
        <v>4.9000000000000004</v>
      </c>
      <c r="I56" s="32"/>
      <c r="J56" s="46">
        <f t="shared" si="4"/>
        <v>30</v>
      </c>
      <c r="K56" s="58">
        <f t="shared" si="5"/>
        <v>0.5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1</v>
      </c>
      <c r="Q56" s="12">
        <f>COUNTIF($V$56:$CC$56,Q49)</f>
        <v>1</v>
      </c>
      <c r="R56" s="12">
        <f>COUNTIF($V$56:$CC$56,R49)</f>
        <v>28</v>
      </c>
      <c r="S56" s="12">
        <f t="shared" si="6"/>
        <v>30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4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3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5" t="s">
        <v>9</v>
      </c>
      <c r="C57" s="176"/>
      <c r="D57" s="176"/>
      <c r="E57" s="176"/>
      <c r="F57" s="176"/>
      <c r="G57" s="177"/>
      <c r="H57" s="30">
        <f t="shared" si="3"/>
        <v>4.833333333333333</v>
      </c>
      <c r="I57" s="32"/>
      <c r="J57" s="46">
        <f t="shared" si="4"/>
        <v>30</v>
      </c>
      <c r="K57" s="58">
        <f t="shared" si="5"/>
        <v>0.5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2</v>
      </c>
      <c r="Q57" s="12">
        <f>COUNTIF($V$57:$CC$57,Q49)</f>
        <v>1</v>
      </c>
      <c r="R57" s="12">
        <f>COUNTIF($V$57:$CC$57,R49)</f>
        <v>27</v>
      </c>
      <c r="S57" s="12">
        <f t="shared" si="6"/>
        <v>30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3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3</v>
      </c>
      <c r="AT57" s="8">
        <v>5</v>
      </c>
      <c r="AU57" s="8">
        <v>5</v>
      </c>
      <c r="AV57" s="8">
        <v>4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5" t="s">
        <v>41</v>
      </c>
      <c r="C58" s="176"/>
      <c r="D58" s="176"/>
      <c r="E58" s="176"/>
      <c r="F58" s="176"/>
      <c r="G58" s="177"/>
      <c r="H58" s="30">
        <f t="shared" si="3"/>
        <v>4.8620689655172411</v>
      </c>
      <c r="I58" s="32"/>
      <c r="J58" s="46">
        <f t="shared" si="4"/>
        <v>31</v>
      </c>
      <c r="K58" s="58">
        <f>J58/(J58+S58)</f>
        <v>0.51666666666666672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1</v>
      </c>
      <c r="Q58" s="12">
        <f>COUNTIF($V$58:$CC$58,Q49)</f>
        <v>2</v>
      </c>
      <c r="R58" s="12">
        <f>COUNTIF($V$58:$CC$58,R49)</f>
        <v>26</v>
      </c>
      <c r="S58" s="12">
        <f t="shared" si="6"/>
        <v>29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4</v>
      </c>
      <c r="AE58" s="8"/>
      <c r="AF58" s="8">
        <v>5</v>
      </c>
      <c r="AG58" s="8">
        <v>3</v>
      </c>
      <c r="AH58" s="8">
        <v>5</v>
      </c>
      <c r="AI58" s="8">
        <v>5</v>
      </c>
      <c r="AJ58" s="8">
        <v>5</v>
      </c>
      <c r="AK58" s="8">
        <v>5</v>
      </c>
      <c r="AL58" s="8">
        <v>5</v>
      </c>
      <c r="AM58" s="8">
        <v>5</v>
      </c>
      <c r="AN58" s="8">
        <v>5</v>
      </c>
      <c r="AO58" s="8">
        <v>5</v>
      </c>
      <c r="AP58" s="8">
        <v>5</v>
      </c>
      <c r="AQ58" s="8">
        <v>5</v>
      </c>
      <c r="AR58" s="8">
        <v>5</v>
      </c>
      <c r="AS58" s="8">
        <v>4</v>
      </c>
      <c r="AT58" s="8">
        <v>5</v>
      </c>
      <c r="AU58" s="8">
        <v>5</v>
      </c>
      <c r="AV58" s="8">
        <v>5</v>
      </c>
      <c r="AW58" s="8">
        <v>5</v>
      </c>
      <c r="AX58" s="8">
        <v>5</v>
      </c>
      <c r="AY58" s="8">
        <v>5</v>
      </c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1" t="s">
        <v>13</v>
      </c>
      <c r="B59" s="192"/>
      <c r="C59" s="192"/>
      <c r="D59" s="192"/>
      <c r="E59" s="192"/>
      <c r="F59" s="192"/>
      <c r="G59" s="193"/>
      <c r="H59" s="56">
        <f>AVERAGE(H50:H58)</f>
        <v>4.8660280970625793</v>
      </c>
      <c r="I59" s="49"/>
      <c r="J59" s="190" t="s">
        <v>66</v>
      </c>
      <c r="K59" s="190"/>
      <c r="L59" s="50">
        <f>SUM(J50:J58)</f>
        <v>272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104</v>
      </c>
      <c r="F62" s="26"/>
      <c r="G62" s="26"/>
      <c r="H62" s="27"/>
      <c r="I62" s="1"/>
      <c r="J62" s="1"/>
      <c r="K62" s="1"/>
    </row>
    <row r="63" spans="1:81">
      <c r="B63" s="15" t="s">
        <v>105</v>
      </c>
    </row>
    <row r="64" spans="1:81">
      <c r="B64" s="15" t="s">
        <v>109</v>
      </c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64"/>
  <sheetViews>
    <sheetView topLeftCell="J43" workbookViewId="0">
      <selection activeCell="AY58" sqref="AY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88"/>
      <c r="L3" s="88"/>
      <c r="M3" s="88"/>
      <c r="N3" s="88"/>
      <c r="O3" s="88"/>
      <c r="P3" s="88"/>
      <c r="Q3" s="88"/>
      <c r="R3" s="88"/>
      <c r="S3" s="88"/>
      <c r="T3" s="88"/>
    </row>
    <row r="5" spans="1:81">
      <c r="A5" s="228" t="s">
        <v>129</v>
      </c>
      <c r="B5" s="228"/>
      <c r="C5" s="228"/>
      <c r="D5" s="228"/>
      <c r="E5" s="228"/>
      <c r="F5" s="183"/>
      <c r="G5" s="183"/>
      <c r="H5" s="18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106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130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0" t="s">
        <v>15</v>
      </c>
      <c r="B10" s="170"/>
      <c r="C10" s="170"/>
      <c r="D10" s="170"/>
      <c r="E10" s="170"/>
      <c r="F10" s="170"/>
      <c r="G10" s="171"/>
      <c r="H10" s="174"/>
      <c r="I10" s="17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2" t="s">
        <v>37</v>
      </c>
      <c r="B11" s="172"/>
      <c r="C11" s="172"/>
      <c r="D11" s="172"/>
      <c r="E11" s="172"/>
      <c r="F11" s="172"/>
      <c r="G11" s="173"/>
      <c r="H11" s="174"/>
      <c r="I11" s="17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7" t="s">
        <v>19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2" t="s">
        <v>58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80" t="s">
        <v>19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  <c r="N15" s="223" t="s">
        <v>43</v>
      </c>
      <c r="O15" s="174"/>
      <c r="P15" s="174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1">
        <v>1</v>
      </c>
      <c r="N16" s="224" t="s">
        <v>17</v>
      </c>
      <c r="O16" s="225"/>
      <c r="P16" s="226"/>
      <c r="Q16" s="8">
        <f>COUNTA(V16:CC16)</f>
        <v>0</v>
      </c>
      <c r="R16" s="216">
        <f>SUM(Q16:Q17)</f>
        <v>30</v>
      </c>
      <c r="T16" s="181">
        <v>1</v>
      </c>
      <c r="U16" s="16" t="s">
        <v>17</v>
      </c>
      <c r="V16" s="14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97</v>
      </c>
      <c r="G17" s="38"/>
      <c r="H17" s="109"/>
      <c r="I17" s="18"/>
      <c r="J17" s="18"/>
      <c r="K17" s="18"/>
      <c r="M17" s="181"/>
      <c r="N17" s="213" t="s">
        <v>18</v>
      </c>
      <c r="O17" s="214"/>
      <c r="P17" s="215"/>
      <c r="Q17" s="8">
        <f>COUNTA(V17:CC17)</f>
        <v>30</v>
      </c>
      <c r="R17" s="218"/>
      <c r="T17" s="181"/>
      <c r="U17" s="17" t="s">
        <v>18</v>
      </c>
      <c r="V17" s="8" t="s">
        <v>153</v>
      </c>
      <c r="W17" s="8" t="s">
        <v>153</v>
      </c>
      <c r="X17" s="8" t="s">
        <v>153</v>
      </c>
      <c r="Y17" s="8" t="s">
        <v>153</v>
      </c>
      <c r="Z17" s="8" t="s">
        <v>153</v>
      </c>
      <c r="AA17" s="8" t="s">
        <v>153</v>
      </c>
      <c r="AB17" s="8" t="s">
        <v>153</v>
      </c>
      <c r="AC17" s="8" t="s">
        <v>153</v>
      </c>
      <c r="AD17" s="8" t="s">
        <v>153</v>
      </c>
      <c r="AE17" s="8" t="s">
        <v>153</v>
      </c>
      <c r="AF17" s="8" t="s">
        <v>153</v>
      </c>
      <c r="AG17" s="8" t="s">
        <v>153</v>
      </c>
      <c r="AH17" s="8" t="s">
        <v>153</v>
      </c>
      <c r="AI17" s="8" t="s">
        <v>153</v>
      </c>
      <c r="AJ17" s="8" t="s">
        <v>153</v>
      </c>
      <c r="AK17" s="8" t="s">
        <v>153</v>
      </c>
      <c r="AL17" s="8" t="s">
        <v>153</v>
      </c>
      <c r="AM17" s="8" t="s">
        <v>153</v>
      </c>
      <c r="AN17" s="8" t="s">
        <v>153</v>
      </c>
      <c r="AO17" s="8" t="s">
        <v>153</v>
      </c>
      <c r="AP17" s="8" t="s">
        <v>153</v>
      </c>
      <c r="AQ17" s="8" t="s">
        <v>153</v>
      </c>
      <c r="AR17" s="8" t="s">
        <v>153</v>
      </c>
      <c r="AS17" s="8" t="s">
        <v>153</v>
      </c>
      <c r="AT17" s="8" t="s">
        <v>153</v>
      </c>
      <c r="AU17" s="8" t="s">
        <v>153</v>
      </c>
      <c r="AV17" s="8" t="s">
        <v>153</v>
      </c>
      <c r="AW17" s="8" t="s">
        <v>153</v>
      </c>
      <c r="AX17" s="8" t="s">
        <v>153</v>
      </c>
      <c r="AY17" s="8" t="s">
        <v>153</v>
      </c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98</v>
      </c>
      <c r="G18" s="35" t="s">
        <v>40</v>
      </c>
      <c r="H18" s="35" t="s">
        <v>39</v>
      </c>
      <c r="I18" s="18"/>
      <c r="J18" s="18"/>
      <c r="K18" s="18"/>
      <c r="M18" s="207"/>
      <c r="N18" s="208"/>
      <c r="O18" s="208"/>
      <c r="P18" s="208"/>
      <c r="Q18" s="208"/>
      <c r="R18" s="20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08">
        <f>'1. Dr Mirjana Markovic'!F19</f>
        <v>2018</v>
      </c>
      <c r="G19" s="39">
        <f>Q19</f>
        <v>30</v>
      </c>
      <c r="H19" s="24">
        <f>Q19/$R$19</f>
        <v>1</v>
      </c>
      <c r="I19" s="25"/>
      <c r="J19" s="25"/>
      <c r="K19" s="25"/>
      <c r="M19" s="181">
        <v>2</v>
      </c>
      <c r="N19" s="213">
        <f>F19</f>
        <v>2018</v>
      </c>
      <c r="O19" s="214"/>
      <c r="P19" s="215"/>
      <c r="Q19" s="8">
        <f>COUNTA(V19:CC19)</f>
        <v>30</v>
      </c>
      <c r="R19" s="216">
        <f>SUM(Q19:Q22)</f>
        <v>30</v>
      </c>
      <c r="T19" s="181">
        <v>2</v>
      </c>
      <c r="U19" s="136">
        <f>F19</f>
        <v>2018</v>
      </c>
      <c r="V19" s="8" t="s">
        <v>153</v>
      </c>
      <c r="W19" s="8" t="s">
        <v>153</v>
      </c>
      <c r="X19" s="8" t="s">
        <v>153</v>
      </c>
      <c r="Y19" s="8" t="s">
        <v>153</v>
      </c>
      <c r="Z19" s="8" t="s">
        <v>153</v>
      </c>
      <c r="AA19" s="8" t="s">
        <v>153</v>
      </c>
      <c r="AB19" s="8" t="s">
        <v>153</v>
      </c>
      <c r="AC19" s="8" t="s">
        <v>153</v>
      </c>
      <c r="AD19" s="8" t="s">
        <v>153</v>
      </c>
      <c r="AE19" s="8" t="s">
        <v>153</v>
      </c>
      <c r="AF19" s="8" t="s">
        <v>153</v>
      </c>
      <c r="AG19" s="8" t="s">
        <v>153</v>
      </c>
      <c r="AH19" s="8" t="s">
        <v>153</v>
      </c>
      <c r="AI19" s="8" t="s">
        <v>153</v>
      </c>
      <c r="AJ19" s="8" t="s">
        <v>153</v>
      </c>
      <c r="AK19" s="8" t="s">
        <v>153</v>
      </c>
      <c r="AL19" s="8" t="s">
        <v>153</v>
      </c>
      <c r="AM19" s="8" t="s">
        <v>153</v>
      </c>
      <c r="AN19" s="8" t="s">
        <v>153</v>
      </c>
      <c r="AO19" s="8" t="s">
        <v>153</v>
      </c>
      <c r="AP19" s="8" t="s">
        <v>153</v>
      </c>
      <c r="AQ19" s="8" t="s">
        <v>153</v>
      </c>
      <c r="AR19" s="8" t="s">
        <v>153</v>
      </c>
      <c r="AS19" s="8" t="s">
        <v>153</v>
      </c>
      <c r="AT19" s="8" t="s">
        <v>153</v>
      </c>
      <c r="AU19" s="8" t="s">
        <v>153</v>
      </c>
      <c r="AV19" s="8" t="s">
        <v>153</v>
      </c>
      <c r="AW19" s="8" t="s">
        <v>153</v>
      </c>
      <c r="AX19" s="8" t="s">
        <v>153</v>
      </c>
      <c r="AY19" s="8" t="s">
        <v>153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30</v>
      </c>
      <c r="D20" s="24">
        <f>Q17/$R$16</f>
        <v>1</v>
      </c>
      <c r="F20" s="132">
        <f>'1. Dr Mirjana Markovic'!F20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81"/>
      <c r="N20" s="213">
        <f t="shared" ref="N20:N22" si="0">F20</f>
        <v>0</v>
      </c>
      <c r="O20" s="214"/>
      <c r="P20" s="215"/>
      <c r="Q20" s="8">
        <f>COUNTA(V20:CC20)</f>
        <v>0</v>
      </c>
      <c r="R20" s="217"/>
      <c r="T20" s="181"/>
      <c r="U20" s="136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30</v>
      </c>
      <c r="D21" s="48">
        <f>SUM(D19:D20)</f>
        <v>1</v>
      </c>
      <c r="F21" s="132">
        <f>'1. Dr Mirjana Markovic'!F21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81"/>
      <c r="N21" s="213">
        <f t="shared" si="0"/>
        <v>0</v>
      </c>
      <c r="O21" s="214"/>
      <c r="P21" s="215"/>
      <c r="Q21" s="8">
        <f>COUNTA(V21:CC21)</f>
        <v>0</v>
      </c>
      <c r="R21" s="217"/>
      <c r="T21" s="181"/>
      <c r="U21" s="136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32">
        <f>'1. Dr Mirjana Markovic'!F22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81"/>
      <c r="N22" s="213">
        <f t="shared" si="0"/>
        <v>0</v>
      </c>
      <c r="O22" s="214"/>
      <c r="P22" s="215"/>
      <c r="Q22" s="8">
        <f>COUNTA(V22:CC22)</f>
        <v>0</v>
      </c>
      <c r="R22" s="218"/>
      <c r="T22" s="181"/>
      <c r="U22" s="136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9"/>
      <c r="C23" s="179"/>
      <c r="D23" s="179"/>
      <c r="F23" s="42" t="s">
        <v>46</v>
      </c>
      <c r="G23" s="45">
        <f>SUM(G19:G22)</f>
        <v>30</v>
      </c>
      <c r="H23" s="48">
        <f>SUM(H19:H22)</f>
        <v>1</v>
      </c>
      <c r="I23" s="25"/>
      <c r="J23" s="25"/>
      <c r="K23" s="25"/>
      <c r="M23" s="219"/>
      <c r="N23" s="219"/>
      <c r="O23" s="219"/>
      <c r="P23" s="219"/>
      <c r="Q23" s="219"/>
      <c r="R23" s="219"/>
      <c r="T23" s="6"/>
      <c r="U23" s="105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41"/>
      <c r="C24" s="142"/>
      <c r="D24" s="142"/>
      <c r="M24" s="219"/>
      <c r="N24" s="220"/>
      <c r="O24" s="220"/>
      <c r="P24" s="220"/>
      <c r="Q24" s="19"/>
      <c r="R24" s="221"/>
      <c r="S24" s="19"/>
      <c r="T24" s="219"/>
      <c r="U24" s="105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05"/>
      <c r="C25" s="146"/>
      <c r="D25" s="25"/>
      <c r="M25" s="219"/>
      <c r="N25" s="220"/>
      <c r="O25" s="220"/>
      <c r="P25" s="220"/>
      <c r="Q25" s="19"/>
      <c r="R25" s="221"/>
      <c r="S25" s="19"/>
      <c r="T25" s="219"/>
      <c r="U25" s="105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05"/>
      <c r="C26" s="146"/>
      <c r="D26" s="25"/>
      <c r="F26" s="144"/>
      <c r="G26" s="144"/>
      <c r="H26" s="144"/>
      <c r="I26" s="13"/>
      <c r="M26" s="219"/>
      <c r="N26" s="219"/>
      <c r="O26" s="219"/>
      <c r="P26" s="219"/>
      <c r="Q26" s="219"/>
      <c r="R26" s="219"/>
      <c r="S26" s="19"/>
      <c r="T26" s="6"/>
      <c r="U26" s="105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38"/>
      <c r="C27" s="147"/>
      <c r="D27" s="140"/>
      <c r="F27" s="141"/>
      <c r="G27" s="142"/>
      <c r="H27" s="142"/>
      <c r="J27" s="13"/>
      <c r="K27" s="13"/>
      <c r="M27" s="219"/>
      <c r="N27" s="220"/>
      <c r="O27" s="220"/>
      <c r="P27" s="220"/>
      <c r="Q27" s="19"/>
      <c r="R27" s="221"/>
      <c r="S27" s="19"/>
      <c r="T27" s="219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46"/>
      <c r="H28" s="25"/>
      <c r="I28" s="25"/>
      <c r="J28" s="25"/>
      <c r="K28" s="25"/>
      <c r="M28" s="219"/>
      <c r="N28" s="220"/>
      <c r="O28" s="220"/>
      <c r="P28" s="220"/>
      <c r="Q28" s="19"/>
      <c r="R28" s="221"/>
      <c r="S28" s="19"/>
      <c r="T28" s="219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29</v>
      </c>
      <c r="C29" s="29"/>
      <c r="D29" s="26"/>
      <c r="E29" s="143"/>
      <c r="F29" s="21"/>
      <c r="G29" s="146"/>
      <c r="H29" s="25"/>
      <c r="I29" s="25"/>
      <c r="J29" s="25"/>
      <c r="K29" s="25"/>
      <c r="M29" s="219"/>
      <c r="N29" s="220"/>
      <c r="O29" s="220"/>
      <c r="P29" s="220"/>
      <c r="Q29" s="19"/>
      <c r="R29" s="221"/>
      <c r="S29" s="19"/>
      <c r="T29" s="219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43"/>
      <c r="F30" s="21"/>
      <c r="G30" s="146"/>
      <c r="H30" s="25"/>
      <c r="I30" s="25"/>
      <c r="J30" s="25"/>
      <c r="K30" s="25"/>
      <c r="M30" s="219"/>
      <c r="N30" s="220"/>
      <c r="O30" s="220"/>
      <c r="P30" s="220"/>
      <c r="Q30" s="19"/>
      <c r="R30" s="221"/>
      <c r="S30" s="19"/>
      <c r="T30" s="219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17</v>
      </c>
      <c r="D31" s="24">
        <f>Q32/$R$32</f>
        <v>0.56666666666666665</v>
      </c>
      <c r="F31" s="21"/>
      <c r="G31" s="146"/>
      <c r="H31" s="25"/>
      <c r="I31" s="25"/>
      <c r="J31" s="25"/>
      <c r="K31" s="25"/>
      <c r="M31" s="219"/>
      <c r="N31" s="220"/>
      <c r="O31" s="220"/>
      <c r="P31" s="220"/>
      <c r="Q31" s="19"/>
      <c r="R31" s="221"/>
      <c r="S31" s="19"/>
      <c r="T31" s="219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7</v>
      </c>
      <c r="D32" s="24">
        <f>Q33/$R$32</f>
        <v>0.23333333333333334</v>
      </c>
      <c r="F32" s="21"/>
      <c r="G32" s="146"/>
      <c r="H32" s="25"/>
      <c r="I32" s="25"/>
      <c r="J32" s="25"/>
      <c r="K32" s="25"/>
      <c r="M32" s="181">
        <v>3</v>
      </c>
      <c r="N32" s="213" t="s">
        <v>30</v>
      </c>
      <c r="O32" s="214"/>
      <c r="P32" s="215"/>
      <c r="Q32" s="8">
        <f t="shared" ref="Q32:Q35" si="2">COUNTA(V32:CC32)</f>
        <v>17</v>
      </c>
      <c r="R32" s="216">
        <f>SUM(Q32:Q35)</f>
        <v>30</v>
      </c>
      <c r="T32" s="181">
        <v>3</v>
      </c>
      <c r="U32" s="20" t="s">
        <v>63</v>
      </c>
      <c r="V32" s="8"/>
      <c r="W32" s="8" t="s">
        <v>153</v>
      </c>
      <c r="X32" s="8"/>
      <c r="Y32" s="8"/>
      <c r="Z32" s="8"/>
      <c r="AA32" s="8" t="s">
        <v>153</v>
      </c>
      <c r="AB32" s="8" t="s">
        <v>153</v>
      </c>
      <c r="AC32" s="8" t="s">
        <v>153</v>
      </c>
      <c r="AD32" s="8" t="s">
        <v>153</v>
      </c>
      <c r="AE32" s="8"/>
      <c r="AF32" s="8"/>
      <c r="AG32" s="8"/>
      <c r="AH32" s="8" t="s">
        <v>153</v>
      </c>
      <c r="AI32" s="8" t="s">
        <v>153</v>
      </c>
      <c r="AJ32" s="8" t="s">
        <v>153</v>
      </c>
      <c r="AK32" s="8" t="s">
        <v>153</v>
      </c>
      <c r="AL32" s="8"/>
      <c r="AM32" s="8"/>
      <c r="AN32" s="8" t="s">
        <v>153</v>
      </c>
      <c r="AO32" s="8" t="s">
        <v>153</v>
      </c>
      <c r="AP32" s="8"/>
      <c r="AQ32" s="8"/>
      <c r="AR32" s="8" t="s">
        <v>153</v>
      </c>
      <c r="AS32" s="8" t="s">
        <v>153</v>
      </c>
      <c r="AT32" s="8" t="s">
        <v>153</v>
      </c>
      <c r="AU32" s="8" t="s">
        <v>153</v>
      </c>
      <c r="AV32" s="8"/>
      <c r="AW32" s="8"/>
      <c r="AX32" s="8" t="s">
        <v>153</v>
      </c>
      <c r="AY32" s="8" t="s">
        <v>153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5</v>
      </c>
      <c r="D33" s="24">
        <f>Q34/$R$32</f>
        <v>0.16666666666666666</v>
      </c>
      <c r="F33" s="138"/>
      <c r="G33" s="147"/>
      <c r="H33" s="140"/>
      <c r="I33" s="19"/>
      <c r="J33" s="19"/>
      <c r="K33" s="19"/>
      <c r="M33" s="181"/>
      <c r="N33" s="213" t="s">
        <v>33</v>
      </c>
      <c r="O33" s="214" t="s">
        <v>33</v>
      </c>
      <c r="P33" s="215" t="s">
        <v>33</v>
      </c>
      <c r="Q33" s="8">
        <f t="shared" si="2"/>
        <v>7</v>
      </c>
      <c r="R33" s="217"/>
      <c r="T33" s="181"/>
      <c r="U33" s="22" t="s">
        <v>64</v>
      </c>
      <c r="V33" s="8" t="s">
        <v>153</v>
      </c>
      <c r="W33" s="8"/>
      <c r="X33" s="8" t="s">
        <v>153</v>
      </c>
      <c r="Y33" s="8"/>
      <c r="Z33" s="8" t="s">
        <v>153</v>
      </c>
      <c r="AA33" s="8"/>
      <c r="AB33" s="8"/>
      <c r="AC33" s="8"/>
      <c r="AD33" s="8"/>
      <c r="AE33" s="8"/>
      <c r="AF33" s="8"/>
      <c r="AG33" s="8" t="s">
        <v>153</v>
      </c>
      <c r="AH33" s="8"/>
      <c r="AI33" s="8"/>
      <c r="AJ33" s="8"/>
      <c r="AK33" s="8"/>
      <c r="AL33" s="8"/>
      <c r="AM33" s="8"/>
      <c r="AN33" s="8"/>
      <c r="AO33" s="8"/>
      <c r="AP33" s="8" t="s">
        <v>153</v>
      </c>
      <c r="AQ33" s="8"/>
      <c r="AR33" s="8"/>
      <c r="AS33" s="8"/>
      <c r="AT33" s="8"/>
      <c r="AU33" s="8"/>
      <c r="AV33" s="8" t="s">
        <v>153</v>
      </c>
      <c r="AW33" s="8" t="s">
        <v>153</v>
      </c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1</v>
      </c>
      <c r="D34" s="24">
        <f>Q35/$R$32</f>
        <v>3.3333333333333333E-2</v>
      </c>
      <c r="F34" s="21"/>
      <c r="G34" s="21"/>
      <c r="H34" s="19"/>
      <c r="I34" s="19"/>
      <c r="J34" s="19"/>
      <c r="K34" s="19"/>
      <c r="M34" s="181"/>
      <c r="N34" s="213" t="s">
        <v>31</v>
      </c>
      <c r="O34" s="214" t="s">
        <v>31</v>
      </c>
      <c r="P34" s="215" t="s">
        <v>31</v>
      </c>
      <c r="Q34" s="8">
        <f t="shared" si="2"/>
        <v>5</v>
      </c>
      <c r="R34" s="217"/>
      <c r="T34" s="181"/>
      <c r="U34" s="20" t="s">
        <v>65</v>
      </c>
      <c r="V34" s="8"/>
      <c r="W34" s="8"/>
      <c r="X34" s="8"/>
      <c r="Y34" s="8" t="s">
        <v>153</v>
      </c>
      <c r="Z34" s="8"/>
      <c r="AA34" s="8"/>
      <c r="AB34" s="8"/>
      <c r="AC34" s="8"/>
      <c r="AD34" s="8"/>
      <c r="AE34" s="8" t="s">
        <v>153</v>
      </c>
      <c r="AF34" s="8" t="s">
        <v>153</v>
      </c>
      <c r="AG34" s="8"/>
      <c r="AH34" s="8"/>
      <c r="AI34" s="8"/>
      <c r="AJ34" s="8"/>
      <c r="AK34" s="8"/>
      <c r="AL34" s="8"/>
      <c r="AM34" s="8" t="s">
        <v>153</v>
      </c>
      <c r="AN34" s="8"/>
      <c r="AO34" s="8"/>
      <c r="AP34" s="8"/>
      <c r="AQ34" s="8" t="s">
        <v>153</v>
      </c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30</v>
      </c>
      <c r="D35" s="24">
        <f>SUM(D31:D34)</f>
        <v>1</v>
      </c>
      <c r="F35" s="21"/>
      <c r="G35" s="21"/>
      <c r="H35" s="19"/>
      <c r="I35" s="19"/>
      <c r="J35" s="19"/>
      <c r="K35" s="19"/>
      <c r="M35" s="181"/>
      <c r="N35" s="213" t="s">
        <v>47</v>
      </c>
      <c r="O35" s="214" t="s">
        <v>32</v>
      </c>
      <c r="P35" s="215" t="s">
        <v>32</v>
      </c>
      <c r="Q35" s="8">
        <f t="shared" si="2"/>
        <v>1</v>
      </c>
      <c r="R35" s="218"/>
      <c r="T35" s="181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 t="s">
        <v>153</v>
      </c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28" t="s">
        <v>129</v>
      </c>
      <c r="B38" s="228"/>
      <c r="C38" s="228"/>
      <c r="D38" s="228"/>
      <c r="E38" s="228"/>
      <c r="F38" s="183"/>
      <c r="G38" s="183"/>
      <c r="H38" s="183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</row>
    <row r="40" spans="1:81">
      <c r="A40" s="26" t="s">
        <v>106</v>
      </c>
      <c r="B40" s="26"/>
      <c r="C40" s="26"/>
      <c r="D40" s="26"/>
      <c r="E40" s="26"/>
      <c r="F40" s="26"/>
      <c r="G40" s="26"/>
      <c r="H40" s="26"/>
      <c r="I40" s="123"/>
      <c r="J40" s="123"/>
      <c r="K40" s="123"/>
    </row>
    <row r="41" spans="1:81">
      <c r="A41" s="26" t="s">
        <v>130</v>
      </c>
      <c r="B41" s="26"/>
      <c r="C41" s="26"/>
      <c r="D41" s="26"/>
      <c r="E41" s="26"/>
      <c r="F41" s="26"/>
      <c r="G41" s="26"/>
      <c r="H41" s="26"/>
      <c r="I41" s="123"/>
    </row>
    <row r="42" spans="1:81">
      <c r="A42" s="123"/>
      <c r="B42" s="114"/>
      <c r="C42" s="114"/>
      <c r="D42" s="114"/>
      <c r="E42" s="114"/>
      <c r="F42" s="114"/>
      <c r="G42" s="114"/>
    </row>
    <row r="43" spans="1:81">
      <c r="A43" s="170" t="s">
        <v>15</v>
      </c>
      <c r="B43" s="170"/>
      <c r="C43" s="170"/>
      <c r="D43" s="170"/>
      <c r="E43" s="170"/>
      <c r="F43" s="170"/>
      <c r="G43" s="171"/>
      <c r="H43" s="229">
        <f>H10</f>
        <v>0</v>
      </c>
      <c r="I43" s="230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34"/>
    </row>
    <row r="44" spans="1:81">
      <c r="A44" s="172" t="s">
        <v>37</v>
      </c>
      <c r="B44" s="172"/>
      <c r="C44" s="172"/>
      <c r="D44" s="172"/>
      <c r="E44" s="172"/>
      <c r="F44" s="172"/>
      <c r="G44" s="173"/>
      <c r="H44" s="229">
        <f>H11</f>
        <v>0</v>
      </c>
      <c r="I44" s="230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</row>
    <row r="45" spans="1:81">
      <c r="A45" s="117"/>
      <c r="B45" s="117"/>
      <c r="C45" s="117"/>
      <c r="D45" s="117"/>
      <c r="E45" s="117"/>
      <c r="F45" s="117"/>
      <c r="G45" s="118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</row>
    <row r="46" spans="1:81">
      <c r="B46" s="182" t="s">
        <v>12</v>
      </c>
      <c r="C46" s="182"/>
      <c r="D46" s="183"/>
    </row>
    <row r="47" spans="1:81">
      <c r="B47" s="13"/>
      <c r="C47" s="13"/>
      <c r="D47" s="2"/>
      <c r="U47" s="34" t="s">
        <v>93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1" t="s">
        <v>0</v>
      </c>
      <c r="B48" s="184" t="s">
        <v>1</v>
      </c>
      <c r="C48" s="185"/>
      <c r="D48" s="185"/>
      <c r="E48" s="185"/>
      <c r="F48" s="185"/>
      <c r="G48" s="186"/>
      <c r="H48" s="178" t="s">
        <v>10</v>
      </c>
      <c r="I48" s="31"/>
      <c r="J48" s="194" t="s">
        <v>67</v>
      </c>
      <c r="K48" s="194"/>
      <c r="N48" s="210" t="s">
        <v>60</v>
      </c>
      <c r="O48" s="211"/>
      <c r="P48" s="211"/>
      <c r="Q48" s="211"/>
      <c r="R48" s="212"/>
      <c r="S48" s="205" t="s">
        <v>61</v>
      </c>
      <c r="V48" s="207" t="s">
        <v>58</v>
      </c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/>
      <c r="BL48" s="208"/>
      <c r="BM48" s="208"/>
      <c r="BN48" s="208"/>
      <c r="BO48" s="208"/>
      <c r="BP48" s="208"/>
      <c r="BQ48" s="208"/>
      <c r="BR48" s="208"/>
      <c r="BS48" s="208"/>
      <c r="BT48" s="208"/>
      <c r="BU48" s="208"/>
      <c r="BV48" s="208"/>
      <c r="BW48" s="208"/>
      <c r="BX48" s="208"/>
      <c r="BY48" s="208"/>
      <c r="BZ48" s="208"/>
      <c r="CA48" s="208"/>
      <c r="CB48" s="208"/>
      <c r="CC48" s="209"/>
    </row>
    <row r="49" spans="1:81" ht="24.75" customHeight="1">
      <c r="A49" s="181"/>
      <c r="B49" s="187"/>
      <c r="C49" s="188"/>
      <c r="D49" s="188"/>
      <c r="E49" s="188"/>
      <c r="F49" s="188"/>
      <c r="G49" s="189"/>
      <c r="H49" s="178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5" t="s">
        <v>2</v>
      </c>
      <c r="C50" s="176"/>
      <c r="D50" s="176"/>
      <c r="E50" s="176"/>
      <c r="F50" s="176"/>
      <c r="G50" s="177"/>
      <c r="H50" s="30">
        <f>(N50*$N$49+O50*$O$49+P50*$P$49+Q50*$Q$49+R50*$R$49)/S50</f>
        <v>4</v>
      </c>
      <c r="I50" s="32"/>
      <c r="J50" s="46">
        <f>COUNTBLANK(V50:CC50)</f>
        <v>30</v>
      </c>
      <c r="K50" s="47">
        <f>J50/(J50+S50)</f>
        <v>0.5</v>
      </c>
      <c r="L50" s="9"/>
      <c r="M50" s="43" t="s">
        <v>49</v>
      </c>
      <c r="N50" s="12">
        <f>COUNTIF($V$50:$CC$50,N49)</f>
        <v>0</v>
      </c>
      <c r="O50" s="12">
        <f>COUNTIF($V$50:$CC$50,O49)</f>
        <v>1</v>
      </c>
      <c r="P50" s="12">
        <f>COUNTIF($V$50:$CC$50,P49)</f>
        <v>9</v>
      </c>
      <c r="Q50" s="12">
        <f>COUNTIF($V$50:$CC$50,Q49)</f>
        <v>9</v>
      </c>
      <c r="R50" s="12">
        <f>COUNTIF($V$50:$CC$50,R49)</f>
        <v>11</v>
      </c>
      <c r="S50" s="12">
        <f>SUM(N50:R50)</f>
        <v>30</v>
      </c>
      <c r="T50" s="7"/>
      <c r="U50" s="43" t="s">
        <v>49</v>
      </c>
      <c r="V50" s="8">
        <v>5</v>
      </c>
      <c r="W50" s="8">
        <v>3</v>
      </c>
      <c r="X50" s="8">
        <v>3</v>
      </c>
      <c r="Y50" s="8">
        <v>4</v>
      </c>
      <c r="Z50" s="8">
        <v>2</v>
      </c>
      <c r="AA50" s="8">
        <v>3</v>
      </c>
      <c r="AB50" s="8">
        <v>3</v>
      </c>
      <c r="AC50" s="8">
        <v>3</v>
      </c>
      <c r="AD50" s="8">
        <v>4</v>
      </c>
      <c r="AE50" s="8">
        <v>4</v>
      </c>
      <c r="AF50" s="8">
        <v>5</v>
      </c>
      <c r="AG50" s="8">
        <v>3</v>
      </c>
      <c r="AH50" s="8">
        <v>4</v>
      </c>
      <c r="AI50" s="8">
        <v>5</v>
      </c>
      <c r="AJ50" s="8">
        <v>4</v>
      </c>
      <c r="AK50" s="8">
        <v>5</v>
      </c>
      <c r="AL50" s="8">
        <v>5</v>
      </c>
      <c r="AM50" s="8">
        <v>5</v>
      </c>
      <c r="AN50" s="8">
        <v>5</v>
      </c>
      <c r="AO50" s="8">
        <v>3</v>
      </c>
      <c r="AP50" s="8">
        <v>5</v>
      </c>
      <c r="AQ50" s="8">
        <v>5</v>
      </c>
      <c r="AR50" s="8">
        <v>5</v>
      </c>
      <c r="AS50" s="8">
        <v>4</v>
      </c>
      <c r="AT50" s="8">
        <v>4</v>
      </c>
      <c r="AU50" s="8">
        <v>4</v>
      </c>
      <c r="AV50" s="8">
        <v>3</v>
      </c>
      <c r="AW50" s="8">
        <v>3</v>
      </c>
      <c r="AX50" s="8">
        <v>4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5" t="s">
        <v>3</v>
      </c>
      <c r="C51" s="176"/>
      <c r="D51" s="176"/>
      <c r="E51" s="176"/>
      <c r="F51" s="176"/>
      <c r="G51" s="177"/>
      <c r="H51" s="30">
        <f t="shared" ref="H51:H58" si="3">(N51*$N$49+O51*$O$49+P51*$P$49+Q51*$Q$49+R51*$R$49)/S51</f>
        <v>3.8</v>
      </c>
      <c r="I51" s="32"/>
      <c r="J51" s="46">
        <f t="shared" ref="J51:J58" si="4">COUNTBLANK(V51:CC51)</f>
        <v>30</v>
      </c>
      <c r="K51" s="47">
        <f t="shared" ref="K51:K57" si="5">J51/(J51+S51)</f>
        <v>0.5</v>
      </c>
      <c r="L51" s="9"/>
      <c r="M51" s="43" t="s">
        <v>50</v>
      </c>
      <c r="N51" s="12">
        <f>COUNTIF($V$51:$CC$51,N49)</f>
        <v>3</v>
      </c>
      <c r="O51" s="12">
        <f>COUNTIF($V$51:$CC$51,O49)</f>
        <v>1</v>
      </c>
      <c r="P51" s="12">
        <f>COUNTIF($V$51:$CC$51,P49)</f>
        <v>7</v>
      </c>
      <c r="Q51" s="12">
        <f>COUNTIF($V$51:$CC$51,Q49)</f>
        <v>7</v>
      </c>
      <c r="R51" s="12">
        <f>COUNTIF($V$51:$CC$51,R49)</f>
        <v>12</v>
      </c>
      <c r="S51" s="12">
        <f t="shared" ref="S51:S58" si="6">SUM(N51:R51)</f>
        <v>30</v>
      </c>
      <c r="T51" s="7"/>
      <c r="U51" s="43" t="s">
        <v>50</v>
      </c>
      <c r="V51" s="8">
        <v>4</v>
      </c>
      <c r="W51" s="8">
        <v>4</v>
      </c>
      <c r="X51" s="8">
        <v>3</v>
      </c>
      <c r="Y51" s="8">
        <v>4</v>
      </c>
      <c r="Z51" s="8">
        <v>2</v>
      </c>
      <c r="AA51" s="8">
        <v>1</v>
      </c>
      <c r="AB51" s="8">
        <v>1</v>
      </c>
      <c r="AC51" s="8">
        <v>1</v>
      </c>
      <c r="AD51" s="8">
        <v>4</v>
      </c>
      <c r="AE51" s="8">
        <v>5</v>
      </c>
      <c r="AF51" s="8">
        <v>5</v>
      </c>
      <c r="AG51" s="8">
        <v>3</v>
      </c>
      <c r="AH51" s="8">
        <v>5</v>
      </c>
      <c r="AI51" s="8">
        <v>5</v>
      </c>
      <c r="AJ51" s="8">
        <v>3</v>
      </c>
      <c r="AK51" s="8">
        <v>3</v>
      </c>
      <c r="AL51" s="8">
        <v>5</v>
      </c>
      <c r="AM51" s="8">
        <v>5</v>
      </c>
      <c r="AN51" s="8">
        <v>5</v>
      </c>
      <c r="AO51" s="8">
        <v>3</v>
      </c>
      <c r="AP51" s="8">
        <v>5</v>
      </c>
      <c r="AQ51" s="8">
        <v>5</v>
      </c>
      <c r="AR51" s="8">
        <v>5</v>
      </c>
      <c r="AS51" s="8">
        <v>4</v>
      </c>
      <c r="AT51" s="8">
        <v>4</v>
      </c>
      <c r="AU51" s="8">
        <v>3</v>
      </c>
      <c r="AV51" s="8">
        <v>3</v>
      </c>
      <c r="AW51" s="8">
        <v>4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5" t="s">
        <v>4</v>
      </c>
      <c r="C52" s="176"/>
      <c r="D52" s="176"/>
      <c r="E52" s="176"/>
      <c r="F52" s="176"/>
      <c r="G52" s="177"/>
      <c r="H52" s="30">
        <f t="shared" si="3"/>
        <v>4.2</v>
      </c>
      <c r="I52" s="32"/>
      <c r="J52" s="46">
        <f t="shared" si="4"/>
        <v>30</v>
      </c>
      <c r="K52" s="47">
        <f t="shared" si="5"/>
        <v>0.5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8</v>
      </c>
      <c r="Q52" s="12">
        <f>COUNTIF($V$52:$CC$52,Q49)</f>
        <v>8</v>
      </c>
      <c r="R52" s="12">
        <f>COUNTIF($V$52:$CC$52,R49)</f>
        <v>14</v>
      </c>
      <c r="S52" s="12">
        <f t="shared" si="6"/>
        <v>30</v>
      </c>
      <c r="T52" s="7"/>
      <c r="U52" s="43" t="s">
        <v>51</v>
      </c>
      <c r="V52" s="8">
        <v>4</v>
      </c>
      <c r="W52" s="8">
        <v>4</v>
      </c>
      <c r="X52" s="8">
        <v>3</v>
      </c>
      <c r="Y52" s="8">
        <v>5</v>
      </c>
      <c r="Z52" s="8">
        <v>3</v>
      </c>
      <c r="AA52" s="8">
        <v>3</v>
      </c>
      <c r="AB52" s="8">
        <v>4</v>
      </c>
      <c r="AC52" s="8">
        <v>4</v>
      </c>
      <c r="AD52" s="8">
        <v>4</v>
      </c>
      <c r="AE52" s="8">
        <v>3</v>
      </c>
      <c r="AF52" s="8">
        <v>5</v>
      </c>
      <c r="AG52" s="8">
        <v>3</v>
      </c>
      <c r="AH52" s="8">
        <v>4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3</v>
      </c>
      <c r="AP52" s="8">
        <v>5</v>
      </c>
      <c r="AQ52" s="8">
        <v>5</v>
      </c>
      <c r="AR52" s="8">
        <v>5</v>
      </c>
      <c r="AS52" s="8">
        <v>3</v>
      </c>
      <c r="AT52" s="8">
        <v>3</v>
      </c>
      <c r="AU52" s="8">
        <v>5</v>
      </c>
      <c r="AV52" s="8">
        <v>4</v>
      </c>
      <c r="AW52" s="8">
        <v>4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5" t="s">
        <v>5</v>
      </c>
      <c r="C53" s="176"/>
      <c r="D53" s="176"/>
      <c r="E53" s="176"/>
      <c r="F53" s="176"/>
      <c r="G53" s="177"/>
      <c r="H53" s="30">
        <f t="shared" si="3"/>
        <v>4.5999999999999996</v>
      </c>
      <c r="I53" s="32"/>
      <c r="J53" s="46">
        <f t="shared" si="4"/>
        <v>30</v>
      </c>
      <c r="K53" s="47">
        <f t="shared" si="5"/>
        <v>0.5</v>
      </c>
      <c r="L53" s="9"/>
      <c r="M53" s="43" t="s">
        <v>52</v>
      </c>
      <c r="N53" s="12">
        <f>COUNTIF($V$53:$CC$53,N49)</f>
        <v>0</v>
      </c>
      <c r="O53" s="12">
        <f>COUNTIF($V$53:$CC$53,O49)</f>
        <v>1</v>
      </c>
      <c r="P53" s="12">
        <f>COUNTIF($V$53:$CC$53,P49)</f>
        <v>1</v>
      </c>
      <c r="Q53" s="12">
        <f>COUNTIF($V$53:$CC$53,Q49)</f>
        <v>7</v>
      </c>
      <c r="R53" s="12">
        <f>COUNTIF($V$53:$CC$53,R49)</f>
        <v>21</v>
      </c>
      <c r="S53" s="12">
        <f t="shared" si="6"/>
        <v>30</v>
      </c>
      <c r="T53" s="7"/>
      <c r="U53" s="43" t="s">
        <v>52</v>
      </c>
      <c r="V53" s="8">
        <v>5</v>
      </c>
      <c r="W53" s="8">
        <v>4</v>
      </c>
      <c r="X53" s="8">
        <v>3</v>
      </c>
      <c r="Y53" s="8">
        <v>5</v>
      </c>
      <c r="Z53" s="8">
        <v>2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4</v>
      </c>
      <c r="AK53" s="8">
        <v>5</v>
      </c>
      <c r="AL53" s="8">
        <v>5</v>
      </c>
      <c r="AM53" s="8">
        <v>5</v>
      </c>
      <c r="AN53" s="8">
        <v>5</v>
      </c>
      <c r="AO53" s="8">
        <v>4</v>
      </c>
      <c r="AP53" s="8">
        <v>5</v>
      </c>
      <c r="AQ53" s="8">
        <v>5</v>
      </c>
      <c r="AR53" s="8">
        <v>5</v>
      </c>
      <c r="AS53" s="8">
        <v>4</v>
      </c>
      <c r="AT53" s="8">
        <v>4</v>
      </c>
      <c r="AU53" s="8">
        <v>4</v>
      </c>
      <c r="AV53" s="8">
        <v>4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5" t="s">
        <v>6</v>
      </c>
      <c r="C54" s="176"/>
      <c r="D54" s="176"/>
      <c r="E54" s="176"/>
      <c r="F54" s="176"/>
      <c r="G54" s="177"/>
      <c r="H54" s="30">
        <f t="shared" si="3"/>
        <v>4.8</v>
      </c>
      <c r="I54" s="32"/>
      <c r="J54" s="46">
        <f t="shared" si="4"/>
        <v>30</v>
      </c>
      <c r="K54" s="47">
        <f t="shared" si="5"/>
        <v>0.5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2</v>
      </c>
      <c r="Q54" s="12">
        <f>COUNTIF($V$54:$CC$54,Q49)</f>
        <v>2</v>
      </c>
      <c r="R54" s="12">
        <f>COUNTIF($V$54:$CC$54,R49)</f>
        <v>26</v>
      </c>
      <c r="S54" s="12">
        <f t="shared" si="6"/>
        <v>30</v>
      </c>
      <c r="T54" s="7"/>
      <c r="U54" s="43" t="s">
        <v>53</v>
      </c>
      <c r="V54" s="8">
        <v>5</v>
      </c>
      <c r="W54" s="8">
        <v>5</v>
      </c>
      <c r="X54" s="8">
        <v>3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3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4</v>
      </c>
      <c r="AT54" s="8">
        <v>5</v>
      </c>
      <c r="AU54" s="8">
        <v>5</v>
      </c>
      <c r="AV54" s="8">
        <v>4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5" t="s">
        <v>7</v>
      </c>
      <c r="C55" s="176"/>
      <c r="D55" s="176"/>
      <c r="E55" s="176"/>
      <c r="F55" s="176"/>
      <c r="G55" s="177"/>
      <c r="H55" s="30">
        <f t="shared" si="3"/>
        <v>3.6333333333333333</v>
      </c>
      <c r="I55" s="32"/>
      <c r="J55" s="46">
        <f t="shared" si="4"/>
        <v>30</v>
      </c>
      <c r="K55" s="47">
        <f t="shared" si="5"/>
        <v>0.5</v>
      </c>
      <c r="L55" s="9"/>
      <c r="M55" s="43" t="s">
        <v>54</v>
      </c>
      <c r="N55" s="12">
        <f>COUNTIF($V$55:$CC$55,N49)</f>
        <v>3</v>
      </c>
      <c r="O55" s="12">
        <f>COUNTIF($V$55:$CC$55,O49)</f>
        <v>4</v>
      </c>
      <c r="P55" s="12">
        <f>COUNTIF($V$55:$CC$55,P49)</f>
        <v>5</v>
      </c>
      <c r="Q55" s="12">
        <f>COUNTIF($V$55:$CC$55,Q49)</f>
        <v>7</v>
      </c>
      <c r="R55" s="12">
        <f>COUNTIF($V$55:$CC$55,R49)</f>
        <v>11</v>
      </c>
      <c r="S55" s="12">
        <f t="shared" si="6"/>
        <v>30</v>
      </c>
      <c r="T55" s="7"/>
      <c r="U55" s="43" t="s">
        <v>54</v>
      </c>
      <c r="V55" s="8">
        <v>5</v>
      </c>
      <c r="W55" s="8">
        <v>4</v>
      </c>
      <c r="X55" s="8">
        <v>3</v>
      </c>
      <c r="Y55" s="8">
        <v>3</v>
      </c>
      <c r="Z55" s="8">
        <v>3</v>
      </c>
      <c r="AA55" s="8">
        <v>1</v>
      </c>
      <c r="AB55" s="8">
        <v>1</v>
      </c>
      <c r="AC55" s="8">
        <v>1</v>
      </c>
      <c r="AD55" s="8">
        <v>2</v>
      </c>
      <c r="AE55" s="8">
        <v>4</v>
      </c>
      <c r="AF55" s="8">
        <v>5</v>
      </c>
      <c r="AG55" s="8">
        <v>5</v>
      </c>
      <c r="AH55" s="8">
        <v>4</v>
      </c>
      <c r="AI55" s="8">
        <v>4</v>
      </c>
      <c r="AJ55" s="8">
        <v>2</v>
      </c>
      <c r="AK55" s="8">
        <v>3</v>
      </c>
      <c r="AL55" s="8">
        <v>5</v>
      </c>
      <c r="AM55" s="8">
        <v>5</v>
      </c>
      <c r="AN55" s="8">
        <v>5</v>
      </c>
      <c r="AO55" s="8">
        <v>2</v>
      </c>
      <c r="AP55" s="8">
        <v>5</v>
      </c>
      <c r="AQ55" s="8">
        <v>5</v>
      </c>
      <c r="AR55" s="8">
        <v>5</v>
      </c>
      <c r="AS55" s="8">
        <v>4</v>
      </c>
      <c r="AT55" s="8">
        <v>4</v>
      </c>
      <c r="AU55" s="8">
        <v>2</v>
      </c>
      <c r="AV55" s="8">
        <v>3</v>
      </c>
      <c r="AW55" s="8">
        <v>5</v>
      </c>
      <c r="AX55" s="8">
        <v>4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5" t="s">
        <v>8</v>
      </c>
      <c r="C56" s="176"/>
      <c r="D56" s="176"/>
      <c r="E56" s="176"/>
      <c r="F56" s="176"/>
      <c r="G56" s="177"/>
      <c r="H56" s="30">
        <f t="shared" si="3"/>
        <v>3.9</v>
      </c>
      <c r="I56" s="32"/>
      <c r="J56" s="46">
        <f t="shared" si="4"/>
        <v>30</v>
      </c>
      <c r="K56" s="47">
        <f t="shared" si="5"/>
        <v>0.5</v>
      </c>
      <c r="L56" s="9"/>
      <c r="M56" s="44" t="s">
        <v>55</v>
      </c>
      <c r="N56" s="12">
        <f>COUNTIF($V$56:$CC$56,N49)</f>
        <v>0</v>
      </c>
      <c r="O56" s="12">
        <f>COUNTIF($V$56:$CC$56,O49)</f>
        <v>6</v>
      </c>
      <c r="P56" s="12">
        <f>COUNTIF($V$56:$CC$56,P49)</f>
        <v>5</v>
      </c>
      <c r="Q56" s="12">
        <f>COUNTIF($V$56:$CC$56,Q49)</f>
        <v>5</v>
      </c>
      <c r="R56" s="12">
        <f>COUNTIF($V$56:$CC$56,R49)</f>
        <v>14</v>
      </c>
      <c r="S56" s="12">
        <f t="shared" si="6"/>
        <v>30</v>
      </c>
      <c r="T56" s="7"/>
      <c r="U56" s="44" t="s">
        <v>55</v>
      </c>
      <c r="V56" s="8">
        <v>5</v>
      </c>
      <c r="W56" s="8">
        <v>4</v>
      </c>
      <c r="X56" s="8">
        <v>3</v>
      </c>
      <c r="Y56" s="8">
        <v>3</v>
      </c>
      <c r="Z56" s="8">
        <v>2</v>
      </c>
      <c r="AA56" s="8">
        <v>2</v>
      </c>
      <c r="AB56" s="8">
        <v>2</v>
      </c>
      <c r="AC56" s="8">
        <v>2</v>
      </c>
      <c r="AD56" s="8">
        <v>2</v>
      </c>
      <c r="AE56" s="8">
        <v>5</v>
      </c>
      <c r="AF56" s="8">
        <v>5</v>
      </c>
      <c r="AG56" s="8">
        <v>5</v>
      </c>
      <c r="AH56" s="8">
        <v>5</v>
      </c>
      <c r="AI56" s="8">
        <v>4</v>
      </c>
      <c r="AJ56" s="8">
        <v>3</v>
      </c>
      <c r="AK56" s="8">
        <v>3</v>
      </c>
      <c r="AL56" s="8">
        <v>5</v>
      </c>
      <c r="AM56" s="8">
        <v>5</v>
      </c>
      <c r="AN56" s="8">
        <v>5</v>
      </c>
      <c r="AO56" s="8">
        <v>2</v>
      </c>
      <c r="AP56" s="8">
        <v>5</v>
      </c>
      <c r="AQ56" s="8">
        <v>5</v>
      </c>
      <c r="AR56" s="8">
        <v>5</v>
      </c>
      <c r="AS56" s="8">
        <v>4</v>
      </c>
      <c r="AT56" s="8">
        <v>3</v>
      </c>
      <c r="AU56" s="8">
        <v>4</v>
      </c>
      <c r="AV56" s="8">
        <v>4</v>
      </c>
      <c r="AW56" s="8">
        <v>5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5" t="s">
        <v>9</v>
      </c>
      <c r="C57" s="176"/>
      <c r="D57" s="176"/>
      <c r="E57" s="176"/>
      <c r="F57" s="176"/>
      <c r="G57" s="177"/>
      <c r="H57" s="30">
        <f t="shared" si="3"/>
        <v>4.0666666666666664</v>
      </c>
      <c r="I57" s="32"/>
      <c r="J57" s="46">
        <f t="shared" si="4"/>
        <v>30</v>
      </c>
      <c r="K57" s="47">
        <f t="shared" si="5"/>
        <v>0.5</v>
      </c>
      <c r="L57" s="9"/>
      <c r="M57" s="44" t="s">
        <v>56</v>
      </c>
      <c r="N57" s="12">
        <f>COUNTIF($V$57:$CC$57,N49)</f>
        <v>1</v>
      </c>
      <c r="O57" s="12">
        <f>COUNTIF($V$57:$CC$57,O49)</f>
        <v>3</v>
      </c>
      <c r="P57" s="12">
        <f>COUNTIF($V$57:$CC$57,P49)</f>
        <v>4</v>
      </c>
      <c r="Q57" s="12">
        <f>COUNTIF($V$57:$CC$57,Q49)</f>
        <v>7</v>
      </c>
      <c r="R57" s="12">
        <f>COUNTIF($V$57:$CC$57,R49)</f>
        <v>15</v>
      </c>
      <c r="S57" s="12">
        <f t="shared" si="6"/>
        <v>30</v>
      </c>
      <c r="T57" s="7"/>
      <c r="U57" s="44" t="s">
        <v>56</v>
      </c>
      <c r="V57" s="8">
        <v>5</v>
      </c>
      <c r="W57" s="8">
        <v>4</v>
      </c>
      <c r="X57" s="8">
        <v>3</v>
      </c>
      <c r="Y57" s="8">
        <v>4</v>
      </c>
      <c r="Z57" s="8">
        <v>3</v>
      </c>
      <c r="AA57" s="8">
        <v>1</v>
      </c>
      <c r="AB57" s="8">
        <v>2</v>
      </c>
      <c r="AC57" s="8">
        <v>2</v>
      </c>
      <c r="AD57" s="8">
        <v>2</v>
      </c>
      <c r="AE57" s="8">
        <v>4</v>
      </c>
      <c r="AF57" s="8">
        <v>5</v>
      </c>
      <c r="AG57" s="8">
        <v>5</v>
      </c>
      <c r="AH57" s="8">
        <v>4</v>
      </c>
      <c r="AI57" s="8">
        <v>4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3</v>
      </c>
      <c r="AP57" s="8">
        <v>4</v>
      </c>
      <c r="AQ57" s="8">
        <v>5</v>
      </c>
      <c r="AR57" s="8">
        <v>5</v>
      </c>
      <c r="AS57" s="8">
        <v>4</v>
      </c>
      <c r="AT57" s="8">
        <v>3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5" t="s">
        <v>41</v>
      </c>
      <c r="C58" s="176"/>
      <c r="D58" s="176"/>
      <c r="E58" s="176"/>
      <c r="F58" s="176"/>
      <c r="G58" s="177"/>
      <c r="H58" s="30">
        <f t="shared" si="3"/>
        <v>4.666666666666667</v>
      </c>
      <c r="I58" s="32"/>
      <c r="J58" s="46">
        <f t="shared" si="4"/>
        <v>30</v>
      </c>
      <c r="K58" s="47">
        <f>J58/(J58+S58)</f>
        <v>0.5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2</v>
      </c>
      <c r="Q58" s="12">
        <f>COUNTIF($V$58:$CC$58,Q49)</f>
        <v>6</v>
      </c>
      <c r="R58" s="12">
        <f>COUNTIF($V$58:$CC$58,R49)</f>
        <v>22</v>
      </c>
      <c r="S58" s="12">
        <f t="shared" si="6"/>
        <v>30</v>
      </c>
      <c r="T58" s="7"/>
      <c r="U58" s="44" t="s">
        <v>57</v>
      </c>
      <c r="V58" s="8">
        <v>5</v>
      </c>
      <c r="W58" s="8">
        <v>4</v>
      </c>
      <c r="X58" s="8">
        <v>3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4</v>
      </c>
      <c r="AE58" s="8">
        <v>5</v>
      </c>
      <c r="AF58" s="8">
        <v>5</v>
      </c>
      <c r="AG58" s="8">
        <v>5</v>
      </c>
      <c r="AH58" s="8">
        <v>4</v>
      </c>
      <c r="AI58" s="8">
        <v>5</v>
      </c>
      <c r="AJ58" s="8">
        <v>5</v>
      </c>
      <c r="AK58" s="8">
        <v>5</v>
      </c>
      <c r="AL58" s="8">
        <v>5</v>
      </c>
      <c r="AM58" s="8">
        <v>5</v>
      </c>
      <c r="AN58" s="8">
        <v>5</v>
      </c>
      <c r="AO58" s="8">
        <v>5</v>
      </c>
      <c r="AP58" s="8">
        <v>5</v>
      </c>
      <c r="AQ58" s="8">
        <v>4</v>
      </c>
      <c r="AR58" s="8">
        <v>5</v>
      </c>
      <c r="AS58" s="8">
        <v>4</v>
      </c>
      <c r="AT58" s="8">
        <v>4</v>
      </c>
      <c r="AU58" s="8">
        <v>3</v>
      </c>
      <c r="AV58" s="8">
        <v>5</v>
      </c>
      <c r="AW58" s="8">
        <v>5</v>
      </c>
      <c r="AX58" s="8">
        <v>5</v>
      </c>
      <c r="AY58" s="8">
        <v>5</v>
      </c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1" t="s">
        <v>13</v>
      </c>
      <c r="B59" s="192"/>
      <c r="C59" s="192"/>
      <c r="D59" s="192"/>
      <c r="E59" s="192"/>
      <c r="F59" s="192"/>
      <c r="G59" s="193"/>
      <c r="H59" s="56">
        <f>AVERAGE(H50:H58)</f>
        <v>4.1851851851851851</v>
      </c>
      <c r="I59" s="49"/>
      <c r="J59" s="190" t="s">
        <v>66</v>
      </c>
      <c r="K59" s="190"/>
      <c r="L59" s="50">
        <f>SUM(J50:J58)</f>
        <v>270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104</v>
      </c>
    </row>
    <row r="63" spans="1:81">
      <c r="B63" s="15" t="s">
        <v>105</v>
      </c>
    </row>
    <row r="64" spans="1:81">
      <c r="B64" s="15" t="s">
        <v>109</v>
      </c>
    </row>
  </sheetData>
  <mergeCells count="69"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N32:P32"/>
    <mergeCell ref="R32:R35"/>
    <mergeCell ref="T32:T35"/>
    <mergeCell ref="N33:P33"/>
    <mergeCell ref="N34:P34"/>
    <mergeCell ref="N35:P35"/>
    <mergeCell ref="J59:K59"/>
    <mergeCell ref="B54:G54"/>
    <mergeCell ref="B55:G55"/>
    <mergeCell ref="B56:G56"/>
    <mergeCell ref="B57:G57"/>
    <mergeCell ref="B58:G58"/>
    <mergeCell ref="A59:G59"/>
    <mergeCell ref="B53:G53"/>
    <mergeCell ref="S48:S49"/>
    <mergeCell ref="V48:CC48"/>
    <mergeCell ref="B50:G50"/>
    <mergeCell ref="B51:G51"/>
    <mergeCell ref="B52:G52"/>
    <mergeCell ref="J48:K48"/>
    <mergeCell ref="N48:R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J43" workbookViewId="0">
      <selection activeCell="AY59" sqref="AY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88"/>
      <c r="L3" s="88"/>
      <c r="M3" s="88"/>
      <c r="N3" s="88"/>
      <c r="O3" s="88"/>
      <c r="P3" s="88"/>
      <c r="Q3" s="88"/>
      <c r="R3" s="88"/>
      <c r="S3" s="88"/>
      <c r="T3" s="88"/>
    </row>
    <row r="5" spans="1:81">
      <c r="A5" s="228" t="s">
        <v>131</v>
      </c>
      <c r="B5" s="228"/>
      <c r="C5" s="228"/>
      <c r="D5" s="228"/>
      <c r="E5" s="228"/>
      <c r="F5" s="183"/>
      <c r="G5" s="183"/>
      <c r="H5" s="18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106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132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0" t="s">
        <v>15</v>
      </c>
      <c r="B10" s="170"/>
      <c r="C10" s="170"/>
      <c r="D10" s="170"/>
      <c r="E10" s="170"/>
      <c r="F10" s="170"/>
      <c r="G10" s="171"/>
      <c r="H10" s="174"/>
      <c r="I10" s="17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2" t="s">
        <v>37</v>
      </c>
      <c r="B11" s="172"/>
      <c r="C11" s="172"/>
      <c r="D11" s="172"/>
      <c r="E11" s="172"/>
      <c r="F11" s="172"/>
      <c r="G11" s="173"/>
      <c r="H11" s="174"/>
      <c r="I11" s="17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7" t="s">
        <v>19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2" t="s">
        <v>58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80" t="s">
        <v>19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  <c r="N15" s="223" t="s">
        <v>43</v>
      </c>
      <c r="O15" s="174"/>
      <c r="P15" s="174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1">
        <v>1</v>
      </c>
      <c r="N16" s="224" t="s">
        <v>17</v>
      </c>
      <c r="O16" s="225"/>
      <c r="P16" s="226"/>
      <c r="Q16" s="8">
        <f>COUNTA(V16:CC16)</f>
        <v>0</v>
      </c>
      <c r="R16" s="216">
        <f>SUM(Q16:Q17)</f>
        <v>30</v>
      </c>
      <c r="T16" s="181">
        <v>1</v>
      </c>
      <c r="U16" s="16" t="s">
        <v>17</v>
      </c>
      <c r="V16" s="14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97</v>
      </c>
      <c r="G17" s="38"/>
      <c r="H17" s="109"/>
      <c r="I17" s="18"/>
      <c r="J17" s="18"/>
      <c r="K17" s="18"/>
      <c r="M17" s="181"/>
      <c r="N17" s="213" t="s">
        <v>18</v>
      </c>
      <c r="O17" s="214"/>
      <c r="P17" s="215"/>
      <c r="Q17" s="8">
        <f>COUNTA(V17:CC17)</f>
        <v>30</v>
      </c>
      <c r="R17" s="218"/>
      <c r="T17" s="181"/>
      <c r="U17" s="17" t="s">
        <v>18</v>
      </c>
      <c r="V17" s="8" t="s">
        <v>153</v>
      </c>
      <c r="W17" s="8" t="s">
        <v>153</v>
      </c>
      <c r="X17" s="8" t="s">
        <v>153</v>
      </c>
      <c r="Y17" s="8" t="s">
        <v>153</v>
      </c>
      <c r="Z17" s="8" t="s">
        <v>153</v>
      </c>
      <c r="AA17" s="8" t="s">
        <v>153</v>
      </c>
      <c r="AB17" s="8" t="s">
        <v>153</v>
      </c>
      <c r="AC17" s="8" t="s">
        <v>153</v>
      </c>
      <c r="AD17" s="8" t="s">
        <v>153</v>
      </c>
      <c r="AE17" s="8" t="s">
        <v>153</v>
      </c>
      <c r="AF17" s="8" t="s">
        <v>153</v>
      </c>
      <c r="AG17" s="8" t="s">
        <v>153</v>
      </c>
      <c r="AH17" s="8" t="s">
        <v>153</v>
      </c>
      <c r="AI17" s="8" t="s">
        <v>153</v>
      </c>
      <c r="AJ17" s="8" t="s">
        <v>153</v>
      </c>
      <c r="AK17" s="8" t="s">
        <v>153</v>
      </c>
      <c r="AL17" s="8" t="s">
        <v>153</v>
      </c>
      <c r="AM17" s="8" t="s">
        <v>153</v>
      </c>
      <c r="AN17" s="8" t="s">
        <v>153</v>
      </c>
      <c r="AO17" s="8" t="s">
        <v>153</v>
      </c>
      <c r="AP17" s="8" t="s">
        <v>153</v>
      </c>
      <c r="AQ17" s="8" t="s">
        <v>153</v>
      </c>
      <c r="AR17" s="8" t="s">
        <v>153</v>
      </c>
      <c r="AS17" s="8" t="s">
        <v>153</v>
      </c>
      <c r="AT17" s="8" t="s">
        <v>153</v>
      </c>
      <c r="AU17" s="8" t="s">
        <v>153</v>
      </c>
      <c r="AV17" s="8" t="s">
        <v>153</v>
      </c>
      <c r="AW17" s="8" t="s">
        <v>153</v>
      </c>
      <c r="AX17" s="8" t="s">
        <v>153</v>
      </c>
      <c r="AY17" s="8" t="s">
        <v>153</v>
      </c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98</v>
      </c>
      <c r="G18" s="35" t="s">
        <v>40</v>
      </c>
      <c r="H18" s="35" t="s">
        <v>39</v>
      </c>
      <c r="I18" s="18"/>
      <c r="J18" s="18"/>
      <c r="K18" s="18"/>
      <c r="M18" s="207"/>
      <c r="N18" s="208"/>
      <c r="O18" s="208"/>
      <c r="P18" s="208"/>
      <c r="Q18" s="208"/>
      <c r="R18" s="20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08">
        <f>'2.Dr Vjekoslav Budimirovic'!F19</f>
        <v>2018</v>
      </c>
      <c r="G19" s="39">
        <f>Q19</f>
        <v>30</v>
      </c>
      <c r="H19" s="24">
        <f>Q19/$R$19</f>
        <v>1</v>
      </c>
      <c r="I19" s="25"/>
      <c r="J19" s="25"/>
      <c r="K19" s="25"/>
      <c r="M19" s="181">
        <v>2</v>
      </c>
      <c r="N19" s="213">
        <f>F19</f>
        <v>2018</v>
      </c>
      <c r="O19" s="214"/>
      <c r="P19" s="215"/>
      <c r="Q19" s="8">
        <f>COUNTA(V19:CC19)</f>
        <v>30</v>
      </c>
      <c r="R19" s="216">
        <f>SUM(Q19:Q22)</f>
        <v>30</v>
      </c>
      <c r="T19" s="181">
        <v>2</v>
      </c>
      <c r="U19" s="136">
        <f>F19</f>
        <v>2018</v>
      </c>
      <c r="V19" s="8" t="s">
        <v>153</v>
      </c>
      <c r="W19" s="8" t="s">
        <v>153</v>
      </c>
      <c r="X19" s="8" t="s">
        <v>153</v>
      </c>
      <c r="Y19" s="8" t="s">
        <v>153</v>
      </c>
      <c r="Z19" s="8" t="s">
        <v>153</v>
      </c>
      <c r="AA19" s="8" t="s">
        <v>153</v>
      </c>
      <c r="AB19" s="8" t="s">
        <v>153</v>
      </c>
      <c r="AC19" s="8" t="s">
        <v>153</v>
      </c>
      <c r="AD19" s="8" t="s">
        <v>153</v>
      </c>
      <c r="AE19" s="8" t="s">
        <v>153</v>
      </c>
      <c r="AF19" s="8" t="s">
        <v>153</v>
      </c>
      <c r="AG19" s="8" t="s">
        <v>153</v>
      </c>
      <c r="AH19" s="8" t="s">
        <v>153</v>
      </c>
      <c r="AI19" s="8" t="s">
        <v>153</v>
      </c>
      <c r="AJ19" s="8" t="s">
        <v>153</v>
      </c>
      <c r="AK19" s="8" t="s">
        <v>153</v>
      </c>
      <c r="AL19" s="8" t="s">
        <v>153</v>
      </c>
      <c r="AM19" s="8" t="s">
        <v>153</v>
      </c>
      <c r="AN19" s="8" t="s">
        <v>153</v>
      </c>
      <c r="AO19" s="8" t="s">
        <v>153</v>
      </c>
      <c r="AP19" s="8" t="s">
        <v>153</v>
      </c>
      <c r="AQ19" s="8" t="s">
        <v>153</v>
      </c>
      <c r="AR19" s="8" t="s">
        <v>153</v>
      </c>
      <c r="AS19" s="8" t="s">
        <v>153</v>
      </c>
      <c r="AT19" s="8" t="s">
        <v>153</v>
      </c>
      <c r="AU19" s="8" t="s">
        <v>153</v>
      </c>
      <c r="AV19" s="8" t="s">
        <v>153</v>
      </c>
      <c r="AW19" s="8" t="s">
        <v>153</v>
      </c>
      <c r="AX19" s="8" t="s">
        <v>153</v>
      </c>
      <c r="AY19" s="8" t="s">
        <v>153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30</v>
      </c>
      <c r="D20" s="24">
        <f>Q17/$R$16</f>
        <v>1</v>
      </c>
      <c r="F20" s="132">
        <f>'2.Dr Vjekoslav Budimirovic'!F20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81"/>
      <c r="N20" s="213">
        <f t="shared" ref="N20:N22" si="0">F20</f>
        <v>0</v>
      </c>
      <c r="O20" s="214"/>
      <c r="P20" s="215"/>
      <c r="Q20" s="8">
        <f>COUNTA(V20:CC20)</f>
        <v>0</v>
      </c>
      <c r="R20" s="217"/>
      <c r="T20" s="181"/>
      <c r="U20" s="136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30</v>
      </c>
      <c r="D21" s="48">
        <f>SUM(D19:D20)</f>
        <v>1</v>
      </c>
      <c r="F21" s="132">
        <f>'2.Dr Vjekoslav Budimirovic'!F21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81"/>
      <c r="N21" s="213">
        <f t="shared" si="0"/>
        <v>0</v>
      </c>
      <c r="O21" s="214"/>
      <c r="P21" s="215"/>
      <c r="Q21" s="8">
        <f>COUNTA(V21:CC21)</f>
        <v>0</v>
      </c>
      <c r="R21" s="217"/>
      <c r="T21" s="181"/>
      <c r="U21" s="136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32">
        <f>'2.Dr Vjekoslav Budimirovic'!F22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81"/>
      <c r="N22" s="213">
        <f t="shared" si="0"/>
        <v>0</v>
      </c>
      <c r="O22" s="214"/>
      <c r="P22" s="215"/>
      <c r="Q22" s="8">
        <f>COUNTA(V22:CC22)</f>
        <v>0</v>
      </c>
      <c r="R22" s="218"/>
      <c r="T22" s="181"/>
      <c r="U22" s="136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9"/>
      <c r="C23" s="179"/>
      <c r="D23" s="179"/>
      <c r="F23" s="42" t="s">
        <v>46</v>
      </c>
      <c r="G23" s="45">
        <f>SUM(G19:G22)</f>
        <v>30</v>
      </c>
      <c r="H23" s="48">
        <f>SUM(H19:H22)</f>
        <v>1</v>
      </c>
      <c r="I23" s="25"/>
      <c r="J23" s="25"/>
      <c r="K23" s="25"/>
      <c r="M23" s="219"/>
      <c r="N23" s="219"/>
      <c r="O23" s="219"/>
      <c r="P23" s="219"/>
      <c r="Q23" s="219"/>
      <c r="R23" s="219"/>
      <c r="T23" s="6"/>
      <c r="U23" s="105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41"/>
      <c r="C24" s="142"/>
      <c r="D24" s="142"/>
      <c r="M24" s="219"/>
      <c r="N24" s="220"/>
      <c r="O24" s="220"/>
      <c r="P24" s="220"/>
      <c r="Q24" s="19"/>
      <c r="R24" s="221"/>
      <c r="S24" s="19"/>
      <c r="T24" s="219"/>
      <c r="U24" s="105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05"/>
      <c r="C25" s="146"/>
      <c r="D25" s="25"/>
      <c r="M25" s="219"/>
      <c r="N25" s="220"/>
      <c r="O25" s="220"/>
      <c r="P25" s="220"/>
      <c r="Q25" s="19"/>
      <c r="R25" s="221"/>
      <c r="S25" s="19"/>
      <c r="T25" s="219"/>
      <c r="U25" s="105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05"/>
      <c r="C26" s="146"/>
      <c r="D26" s="25"/>
      <c r="F26" s="144"/>
      <c r="G26" s="144"/>
      <c r="H26" s="144"/>
      <c r="I26" s="13"/>
      <c r="M26" s="219"/>
      <c r="N26" s="219"/>
      <c r="O26" s="219"/>
      <c r="P26" s="219"/>
      <c r="Q26" s="219"/>
      <c r="R26" s="219"/>
      <c r="S26" s="19"/>
      <c r="T26" s="6"/>
      <c r="U26" s="105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38"/>
      <c r="C27" s="147"/>
      <c r="D27" s="140"/>
      <c r="F27" s="141"/>
      <c r="G27" s="142"/>
      <c r="H27" s="142"/>
      <c r="J27" s="13"/>
      <c r="K27" s="13"/>
      <c r="M27" s="219"/>
      <c r="N27" s="220"/>
      <c r="O27" s="220"/>
      <c r="P27" s="220"/>
      <c r="Q27" s="19"/>
      <c r="R27" s="221"/>
      <c r="S27" s="19"/>
      <c r="T27" s="219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46"/>
      <c r="H28" s="25"/>
      <c r="I28" s="25"/>
      <c r="J28" s="25"/>
      <c r="K28" s="25"/>
      <c r="M28" s="219"/>
      <c r="N28" s="220"/>
      <c r="O28" s="220"/>
      <c r="P28" s="220"/>
      <c r="Q28" s="19"/>
      <c r="R28" s="221"/>
      <c r="S28" s="19"/>
      <c r="T28" s="219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29</v>
      </c>
      <c r="C29" s="29"/>
      <c r="D29" s="26"/>
      <c r="E29" s="143"/>
      <c r="F29" s="21"/>
      <c r="G29" s="146"/>
      <c r="H29" s="25"/>
      <c r="I29" s="25"/>
      <c r="J29" s="25"/>
      <c r="K29" s="25"/>
      <c r="M29" s="219"/>
      <c r="N29" s="220"/>
      <c r="O29" s="220"/>
      <c r="P29" s="220"/>
      <c r="Q29" s="19"/>
      <c r="R29" s="221"/>
      <c r="S29" s="19"/>
      <c r="T29" s="219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43"/>
      <c r="F30" s="21"/>
      <c r="G30" s="146"/>
      <c r="H30" s="25"/>
      <c r="I30" s="25"/>
      <c r="J30" s="25"/>
      <c r="K30" s="25"/>
      <c r="M30" s="219"/>
      <c r="N30" s="220"/>
      <c r="O30" s="220"/>
      <c r="P30" s="220"/>
      <c r="Q30" s="19"/>
      <c r="R30" s="221"/>
      <c r="S30" s="19"/>
      <c r="T30" s="219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26</v>
      </c>
      <c r="D31" s="24">
        <f>Q32/$R$32</f>
        <v>0.8666666666666667</v>
      </c>
      <c r="F31" s="21"/>
      <c r="G31" s="146"/>
      <c r="H31" s="25"/>
      <c r="I31" s="25"/>
      <c r="J31" s="25"/>
      <c r="K31" s="25"/>
      <c r="M31" s="219"/>
      <c r="N31" s="220"/>
      <c r="O31" s="220"/>
      <c r="P31" s="220"/>
      <c r="Q31" s="19"/>
      <c r="R31" s="221"/>
      <c r="S31" s="19"/>
      <c r="T31" s="219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3</v>
      </c>
      <c r="D32" s="24">
        <f>Q33/$R$32</f>
        <v>0.1</v>
      </c>
      <c r="F32" s="21"/>
      <c r="G32" s="146"/>
      <c r="H32" s="25"/>
      <c r="I32" s="25"/>
      <c r="J32" s="25"/>
      <c r="K32" s="25"/>
      <c r="M32" s="181">
        <v>5</v>
      </c>
      <c r="N32" s="213" t="s">
        <v>30</v>
      </c>
      <c r="O32" s="214"/>
      <c r="P32" s="215"/>
      <c r="Q32" s="8">
        <f t="shared" ref="Q32:Q35" si="2">COUNTA(V32:CC32)</f>
        <v>26</v>
      </c>
      <c r="R32" s="216">
        <f>SUM(Q32:Q35)</f>
        <v>30</v>
      </c>
      <c r="T32" s="181">
        <v>5</v>
      </c>
      <c r="U32" s="20" t="s">
        <v>63</v>
      </c>
      <c r="V32" s="8" t="s">
        <v>153</v>
      </c>
      <c r="W32" s="8" t="s">
        <v>153</v>
      </c>
      <c r="X32" s="8" t="s">
        <v>153</v>
      </c>
      <c r="Y32" s="8" t="s">
        <v>153</v>
      </c>
      <c r="Z32" s="8" t="s">
        <v>153</v>
      </c>
      <c r="AA32" s="8" t="s">
        <v>153</v>
      </c>
      <c r="AB32" s="8" t="s">
        <v>153</v>
      </c>
      <c r="AC32" s="8" t="s">
        <v>153</v>
      </c>
      <c r="AD32" s="8"/>
      <c r="AE32" s="8" t="s">
        <v>153</v>
      </c>
      <c r="AF32" s="8"/>
      <c r="AG32" s="8" t="s">
        <v>153</v>
      </c>
      <c r="AH32" s="8" t="s">
        <v>153</v>
      </c>
      <c r="AI32" s="8" t="s">
        <v>153</v>
      </c>
      <c r="AJ32" s="8" t="s">
        <v>153</v>
      </c>
      <c r="AK32" s="8" t="s">
        <v>153</v>
      </c>
      <c r="AL32" s="8"/>
      <c r="AM32" s="8" t="s">
        <v>153</v>
      </c>
      <c r="AN32" s="8" t="s">
        <v>153</v>
      </c>
      <c r="AO32" s="8" t="s">
        <v>153</v>
      </c>
      <c r="AP32" s="8" t="s">
        <v>153</v>
      </c>
      <c r="AQ32" s="8"/>
      <c r="AR32" s="8" t="s">
        <v>153</v>
      </c>
      <c r="AS32" s="8" t="s">
        <v>153</v>
      </c>
      <c r="AT32" s="8" t="s">
        <v>153</v>
      </c>
      <c r="AU32" s="8" t="s">
        <v>153</v>
      </c>
      <c r="AV32" s="8" t="s">
        <v>153</v>
      </c>
      <c r="AW32" s="8" t="s">
        <v>153</v>
      </c>
      <c r="AX32" s="8" t="s">
        <v>153</v>
      </c>
      <c r="AY32" s="8" t="s">
        <v>153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1</v>
      </c>
      <c r="D33" s="24">
        <f>Q34/$R$32</f>
        <v>3.3333333333333333E-2</v>
      </c>
      <c r="F33" s="138"/>
      <c r="G33" s="147"/>
      <c r="H33" s="140"/>
      <c r="I33" s="19"/>
      <c r="J33" s="19"/>
      <c r="K33" s="19"/>
      <c r="M33" s="181"/>
      <c r="N33" s="213" t="s">
        <v>33</v>
      </c>
      <c r="O33" s="214" t="s">
        <v>33</v>
      </c>
      <c r="P33" s="215" t="s">
        <v>33</v>
      </c>
      <c r="Q33" s="8">
        <f t="shared" si="2"/>
        <v>3</v>
      </c>
      <c r="R33" s="217"/>
      <c r="T33" s="181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 t="s">
        <v>153</v>
      </c>
      <c r="AE33" s="8"/>
      <c r="AF33" s="8" t="s">
        <v>153</v>
      </c>
      <c r="AG33" s="8"/>
      <c r="AH33" s="8"/>
      <c r="AI33" s="8"/>
      <c r="AJ33" s="8"/>
      <c r="AK33" s="8"/>
      <c r="AL33" s="8" t="s">
        <v>153</v>
      </c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1"/>
      <c r="N34" s="213" t="s">
        <v>31</v>
      </c>
      <c r="O34" s="214" t="s">
        <v>31</v>
      </c>
      <c r="P34" s="215" t="s">
        <v>31</v>
      </c>
      <c r="Q34" s="8">
        <f t="shared" si="2"/>
        <v>1</v>
      </c>
      <c r="R34" s="217"/>
      <c r="T34" s="181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 t="s">
        <v>153</v>
      </c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30</v>
      </c>
      <c r="D35" s="24">
        <f>SUM(D31:D34)</f>
        <v>1</v>
      </c>
      <c r="F35" s="21"/>
      <c r="G35" s="21"/>
      <c r="H35" s="19"/>
      <c r="I35" s="19"/>
      <c r="J35" s="19"/>
      <c r="K35" s="19"/>
      <c r="M35" s="181"/>
      <c r="N35" s="213" t="s">
        <v>47</v>
      </c>
      <c r="O35" s="214" t="s">
        <v>32</v>
      </c>
      <c r="P35" s="215" t="s">
        <v>32</v>
      </c>
      <c r="Q35" s="8">
        <f t="shared" si="2"/>
        <v>0</v>
      </c>
      <c r="R35" s="218"/>
      <c r="T35" s="181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28" t="s">
        <v>131</v>
      </c>
      <c r="B38" s="228"/>
      <c r="C38" s="228"/>
      <c r="D38" s="228"/>
      <c r="E38" s="228"/>
      <c r="F38" s="183"/>
      <c r="G38" s="183"/>
      <c r="H38" s="183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</row>
    <row r="39" spans="1:81" ht="15.75" customHeight="1">
      <c r="A39" s="27"/>
      <c r="B39" s="27"/>
      <c r="C39" s="27"/>
      <c r="D39" s="27"/>
      <c r="E39" s="27"/>
      <c r="F39" s="27"/>
      <c r="G39" s="27"/>
      <c r="H39" s="27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</row>
    <row r="40" spans="1:81">
      <c r="A40" s="26" t="s">
        <v>106</v>
      </c>
      <c r="B40" s="26"/>
      <c r="C40" s="26"/>
      <c r="D40" s="26"/>
      <c r="E40" s="26"/>
      <c r="F40" s="26"/>
      <c r="G40" s="26"/>
      <c r="H40" s="26"/>
      <c r="I40" s="123"/>
      <c r="J40" s="123"/>
      <c r="K40" s="123"/>
    </row>
    <row r="41" spans="1:81">
      <c r="A41" s="26" t="s">
        <v>133</v>
      </c>
      <c r="B41" s="26"/>
      <c r="C41" s="26"/>
      <c r="D41" s="26"/>
      <c r="E41" s="26"/>
      <c r="F41" s="26"/>
      <c r="G41" s="26"/>
      <c r="H41" s="26"/>
      <c r="I41" s="123"/>
    </row>
    <row r="42" spans="1:81">
      <c r="A42" s="123"/>
      <c r="B42" s="114"/>
      <c r="C42" s="114"/>
      <c r="D42" s="114"/>
      <c r="E42" s="114"/>
      <c r="F42" s="114"/>
      <c r="G42" s="114"/>
    </row>
    <row r="43" spans="1:81">
      <c r="A43" s="170" t="s">
        <v>15</v>
      </c>
      <c r="B43" s="170"/>
      <c r="C43" s="170"/>
      <c r="D43" s="170"/>
      <c r="E43" s="170"/>
      <c r="F43" s="170"/>
      <c r="G43" s="171"/>
      <c r="H43" s="174">
        <f>H10</f>
        <v>0</v>
      </c>
      <c r="I43" s="174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34"/>
    </row>
    <row r="44" spans="1:81">
      <c r="A44" s="172" t="s">
        <v>37</v>
      </c>
      <c r="B44" s="172"/>
      <c r="C44" s="172"/>
      <c r="D44" s="172"/>
      <c r="E44" s="172"/>
      <c r="F44" s="172"/>
      <c r="G44" s="173"/>
      <c r="H44" s="174">
        <f>H11</f>
        <v>0</v>
      </c>
      <c r="I44" s="174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</row>
    <row r="45" spans="1:81">
      <c r="A45" s="117"/>
      <c r="B45" s="117"/>
      <c r="C45" s="117"/>
      <c r="D45" s="117"/>
      <c r="E45" s="117"/>
      <c r="F45" s="117"/>
      <c r="G45" s="118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</row>
    <row r="46" spans="1:81">
      <c r="B46" s="182" t="s">
        <v>12</v>
      </c>
      <c r="C46" s="182"/>
      <c r="D46" s="183"/>
    </row>
    <row r="47" spans="1:81">
      <c r="B47" s="13"/>
      <c r="C47" s="13"/>
      <c r="D47" s="2"/>
      <c r="U47" s="34" t="s">
        <v>93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1" t="s">
        <v>0</v>
      </c>
      <c r="B48" s="184" t="s">
        <v>1</v>
      </c>
      <c r="C48" s="185"/>
      <c r="D48" s="185"/>
      <c r="E48" s="185"/>
      <c r="F48" s="185"/>
      <c r="G48" s="186"/>
      <c r="H48" s="178" t="s">
        <v>10</v>
      </c>
      <c r="I48" s="31"/>
      <c r="J48" s="194" t="s">
        <v>67</v>
      </c>
      <c r="K48" s="194"/>
      <c r="N48" s="210" t="s">
        <v>60</v>
      </c>
      <c r="O48" s="211"/>
      <c r="P48" s="211"/>
      <c r="Q48" s="211"/>
      <c r="R48" s="212"/>
      <c r="S48" s="205" t="s">
        <v>61</v>
      </c>
      <c r="V48" s="207" t="s">
        <v>58</v>
      </c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/>
      <c r="BL48" s="208"/>
      <c r="BM48" s="208"/>
      <c r="BN48" s="208"/>
      <c r="BO48" s="208"/>
      <c r="BP48" s="208"/>
      <c r="BQ48" s="208"/>
      <c r="BR48" s="208"/>
      <c r="BS48" s="208"/>
      <c r="BT48" s="208"/>
      <c r="BU48" s="208"/>
      <c r="BV48" s="208"/>
      <c r="BW48" s="208"/>
      <c r="BX48" s="208"/>
      <c r="BY48" s="208"/>
      <c r="BZ48" s="208"/>
      <c r="CA48" s="208"/>
      <c r="CB48" s="208"/>
      <c r="CC48" s="209"/>
    </row>
    <row r="49" spans="1:81" ht="24.75" customHeight="1">
      <c r="A49" s="181"/>
      <c r="B49" s="187"/>
      <c r="C49" s="188"/>
      <c r="D49" s="188"/>
      <c r="E49" s="188"/>
      <c r="F49" s="188"/>
      <c r="G49" s="189"/>
      <c r="H49" s="178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5" t="s">
        <v>2</v>
      </c>
      <c r="C50" s="176"/>
      <c r="D50" s="176"/>
      <c r="E50" s="176"/>
      <c r="F50" s="176"/>
      <c r="G50" s="177"/>
      <c r="H50" s="30">
        <f>(N50*$N$49+O50*$O$49+P50*$P$49+Q50*$Q$49+R50*$R$49)/S50</f>
        <v>4.6333333333333337</v>
      </c>
      <c r="I50" s="32"/>
      <c r="J50" s="46">
        <f>COUNTBLANK(V50:CC50)</f>
        <v>30</v>
      </c>
      <c r="K50" s="47">
        <f>J50/(J50+S50)</f>
        <v>0.5</v>
      </c>
      <c r="L50" s="9"/>
      <c r="M50" s="43" t="s">
        <v>49</v>
      </c>
      <c r="N50" s="12">
        <f>COUNTIF($V$50:$CC$50,N49)</f>
        <v>0</v>
      </c>
      <c r="O50" s="12">
        <f>COUNTIF($V$50:$CC$50,O49)</f>
        <v>1</v>
      </c>
      <c r="P50" s="12">
        <f>COUNTIF($V$50:$CC$50,P49)</f>
        <v>0</v>
      </c>
      <c r="Q50" s="12">
        <f>COUNTIF($V$50:$CC$50,Q49)</f>
        <v>8</v>
      </c>
      <c r="R50" s="12">
        <f>COUNTIF($V$50:$CC$50,R49)</f>
        <v>21</v>
      </c>
      <c r="S50" s="12">
        <f>SUM(N50:R50)</f>
        <v>30</v>
      </c>
      <c r="T50" s="7"/>
      <c r="U50" s="43" t="s">
        <v>49</v>
      </c>
      <c r="V50" s="8">
        <v>5</v>
      </c>
      <c r="W50" s="8">
        <v>4</v>
      </c>
      <c r="X50" s="8">
        <v>5</v>
      </c>
      <c r="Y50" s="8">
        <v>5</v>
      </c>
      <c r="Z50" s="8">
        <v>4</v>
      </c>
      <c r="AA50" s="8">
        <v>5</v>
      </c>
      <c r="AB50" s="8">
        <v>5</v>
      </c>
      <c r="AC50" s="8">
        <v>5</v>
      </c>
      <c r="AD50" s="8">
        <v>2</v>
      </c>
      <c r="AE50" s="8">
        <v>4</v>
      </c>
      <c r="AF50" s="8">
        <v>4</v>
      </c>
      <c r="AG50" s="8">
        <v>5</v>
      </c>
      <c r="AH50" s="8">
        <v>5</v>
      </c>
      <c r="AI50" s="8">
        <v>5</v>
      </c>
      <c r="AJ50" s="8">
        <v>4</v>
      </c>
      <c r="AK50" s="8">
        <v>5</v>
      </c>
      <c r="AL50" s="8">
        <v>4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4</v>
      </c>
      <c r="AT50" s="8">
        <v>5</v>
      </c>
      <c r="AU50" s="8">
        <v>5</v>
      </c>
      <c r="AV50" s="8">
        <v>4</v>
      </c>
      <c r="AW50" s="8">
        <v>5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5" t="s">
        <v>3</v>
      </c>
      <c r="C51" s="176"/>
      <c r="D51" s="176"/>
      <c r="E51" s="176"/>
      <c r="F51" s="176"/>
      <c r="G51" s="177"/>
      <c r="H51" s="30">
        <f t="shared" ref="H51:H58" si="3">(N51*$N$49+O51*$O$49+P51*$P$49+Q51*$Q$49+R51*$R$49)/S51</f>
        <v>4.5999999999999996</v>
      </c>
      <c r="I51" s="32"/>
      <c r="J51" s="46">
        <f t="shared" ref="J51:J58" si="4">COUNTBLANK(V51:CC51)</f>
        <v>30</v>
      </c>
      <c r="K51" s="47">
        <f t="shared" ref="K51:K57" si="5">J51/(J51+S51)</f>
        <v>0.5</v>
      </c>
      <c r="L51" s="9"/>
      <c r="M51" s="43" t="s">
        <v>50</v>
      </c>
      <c r="N51" s="12">
        <f>COUNTIF($V$51:$CC$51,N49)</f>
        <v>0</v>
      </c>
      <c r="O51" s="12">
        <f>COUNTIF($V$51:$CC$51,O49)</f>
        <v>2</v>
      </c>
      <c r="P51" s="12">
        <f>COUNTIF($V$51:$CC$51,P49)</f>
        <v>0</v>
      </c>
      <c r="Q51" s="12">
        <f>COUNTIF($V$51:$CC$51,Q49)</f>
        <v>6</v>
      </c>
      <c r="R51" s="12">
        <f>COUNTIF($V$51:$CC$51,R49)</f>
        <v>22</v>
      </c>
      <c r="S51" s="12">
        <f t="shared" ref="S51:S58" si="6">SUM(N51:R51)</f>
        <v>30</v>
      </c>
      <c r="T51" s="7"/>
      <c r="U51" s="43" t="s">
        <v>50</v>
      </c>
      <c r="V51" s="8">
        <v>5</v>
      </c>
      <c r="W51" s="8">
        <v>4</v>
      </c>
      <c r="X51" s="8">
        <v>5</v>
      </c>
      <c r="Y51" s="8">
        <v>5</v>
      </c>
      <c r="Z51" s="8">
        <v>4</v>
      </c>
      <c r="AA51" s="8">
        <v>5</v>
      </c>
      <c r="AB51" s="8">
        <v>5</v>
      </c>
      <c r="AC51" s="8">
        <v>5</v>
      </c>
      <c r="AD51" s="8">
        <v>2</v>
      </c>
      <c r="AE51" s="8">
        <v>4</v>
      </c>
      <c r="AF51" s="8">
        <v>2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4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4</v>
      </c>
      <c r="AT51" s="8">
        <v>5</v>
      </c>
      <c r="AU51" s="8">
        <v>5</v>
      </c>
      <c r="AV51" s="8">
        <v>4</v>
      </c>
      <c r="AW51" s="8">
        <v>5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5" t="s">
        <v>4</v>
      </c>
      <c r="C52" s="176"/>
      <c r="D52" s="176"/>
      <c r="E52" s="176"/>
      <c r="F52" s="176"/>
      <c r="G52" s="177"/>
      <c r="H52" s="30">
        <f t="shared" si="3"/>
        <v>4.5333333333333332</v>
      </c>
      <c r="I52" s="32"/>
      <c r="J52" s="46">
        <f t="shared" si="4"/>
        <v>30</v>
      </c>
      <c r="K52" s="47">
        <f t="shared" si="5"/>
        <v>0.5</v>
      </c>
      <c r="L52" s="9"/>
      <c r="M52" s="43" t="s">
        <v>51</v>
      </c>
      <c r="N52" s="12">
        <f>COUNTIF($V$52:$CC$52,N49)</f>
        <v>1</v>
      </c>
      <c r="O52" s="12">
        <f>COUNTIF($V$52:$CC$52,O49)</f>
        <v>2</v>
      </c>
      <c r="P52" s="12">
        <f>COUNTIF($V$52:$CC$52,P49)</f>
        <v>0</v>
      </c>
      <c r="Q52" s="12">
        <f>COUNTIF($V$52:$CC$52,Q49)</f>
        <v>4</v>
      </c>
      <c r="R52" s="12">
        <f>COUNTIF($V$52:$CC$52,R49)</f>
        <v>23</v>
      </c>
      <c r="S52" s="12">
        <f t="shared" si="6"/>
        <v>30</v>
      </c>
      <c r="T52" s="7"/>
      <c r="U52" s="43" t="s">
        <v>51</v>
      </c>
      <c r="V52" s="8">
        <v>5</v>
      </c>
      <c r="W52" s="8">
        <v>4</v>
      </c>
      <c r="X52" s="8">
        <v>5</v>
      </c>
      <c r="Y52" s="8">
        <v>5</v>
      </c>
      <c r="Z52" s="8">
        <v>4</v>
      </c>
      <c r="AA52" s="8">
        <v>5</v>
      </c>
      <c r="AB52" s="8">
        <v>5</v>
      </c>
      <c r="AC52" s="8">
        <v>5</v>
      </c>
      <c r="AD52" s="8">
        <v>2</v>
      </c>
      <c r="AE52" s="8">
        <v>4</v>
      </c>
      <c r="AF52" s="8">
        <v>1</v>
      </c>
      <c r="AG52" s="8">
        <v>5</v>
      </c>
      <c r="AH52" s="8">
        <v>5</v>
      </c>
      <c r="AI52" s="8">
        <v>5</v>
      </c>
      <c r="AJ52" s="8">
        <v>2</v>
      </c>
      <c r="AK52" s="8">
        <v>5</v>
      </c>
      <c r="AL52" s="8">
        <v>4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5" t="s">
        <v>5</v>
      </c>
      <c r="C53" s="176"/>
      <c r="D53" s="176"/>
      <c r="E53" s="176"/>
      <c r="F53" s="176"/>
      <c r="G53" s="177"/>
      <c r="H53" s="30">
        <f t="shared" si="3"/>
        <v>4.7333333333333334</v>
      </c>
      <c r="I53" s="32"/>
      <c r="J53" s="46">
        <f t="shared" si="4"/>
        <v>30</v>
      </c>
      <c r="K53" s="47">
        <f t="shared" si="5"/>
        <v>0.5</v>
      </c>
      <c r="L53" s="9"/>
      <c r="M53" s="43" t="s">
        <v>52</v>
      </c>
      <c r="N53" s="12">
        <f>COUNTIF($V$53:$CC$53,N49)</f>
        <v>0</v>
      </c>
      <c r="O53" s="12">
        <f>COUNTIF($V$53:$CC$53,O49)</f>
        <v>1</v>
      </c>
      <c r="P53" s="12">
        <f>COUNTIF($V$53:$CC$53,P49)</f>
        <v>0</v>
      </c>
      <c r="Q53" s="12">
        <f>COUNTIF($V$53:$CC$53,Q49)</f>
        <v>5</v>
      </c>
      <c r="R53" s="12">
        <f>COUNTIF($V$53:$CC$53,R49)</f>
        <v>24</v>
      </c>
      <c r="S53" s="12">
        <f t="shared" si="6"/>
        <v>30</v>
      </c>
      <c r="T53" s="7"/>
      <c r="U53" s="43" t="s">
        <v>52</v>
      </c>
      <c r="V53" s="8">
        <v>5</v>
      </c>
      <c r="W53" s="8">
        <v>4</v>
      </c>
      <c r="X53" s="8">
        <v>5</v>
      </c>
      <c r="Y53" s="8">
        <v>5</v>
      </c>
      <c r="Z53" s="8">
        <v>4</v>
      </c>
      <c r="AA53" s="8">
        <v>5</v>
      </c>
      <c r="AB53" s="8">
        <v>5</v>
      </c>
      <c r="AC53" s="8">
        <v>5</v>
      </c>
      <c r="AD53" s="8">
        <v>2</v>
      </c>
      <c r="AE53" s="8">
        <v>5</v>
      </c>
      <c r="AF53" s="8">
        <v>4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4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4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5" t="s">
        <v>6</v>
      </c>
      <c r="C54" s="176"/>
      <c r="D54" s="176"/>
      <c r="E54" s="176"/>
      <c r="F54" s="176"/>
      <c r="G54" s="177"/>
      <c r="H54" s="30">
        <f t="shared" si="3"/>
        <v>4.7333333333333334</v>
      </c>
      <c r="I54" s="32"/>
      <c r="J54" s="46">
        <f t="shared" si="4"/>
        <v>30</v>
      </c>
      <c r="K54" s="47">
        <f t="shared" si="5"/>
        <v>0.5</v>
      </c>
      <c r="L54" s="9"/>
      <c r="M54" s="43" t="s">
        <v>53</v>
      </c>
      <c r="N54" s="12">
        <f>COUNTIF($V$54:$CC$54,N49)</f>
        <v>0</v>
      </c>
      <c r="O54" s="12">
        <f>COUNTIF($V$54:$CC$54,O49)</f>
        <v>1</v>
      </c>
      <c r="P54" s="12">
        <f>COUNTIF($V$54:$CC$54,P49)</f>
        <v>0</v>
      </c>
      <c r="Q54" s="12">
        <f>COUNTIF($V$54:$CC$54,Q49)</f>
        <v>5</v>
      </c>
      <c r="R54" s="12">
        <f>COUNTIF($V$54:$CC$54,R49)</f>
        <v>24</v>
      </c>
      <c r="S54" s="12">
        <f t="shared" si="6"/>
        <v>30</v>
      </c>
      <c r="T54" s="7"/>
      <c r="U54" s="43" t="s">
        <v>53</v>
      </c>
      <c r="V54" s="8">
        <v>5</v>
      </c>
      <c r="W54" s="8">
        <v>4</v>
      </c>
      <c r="X54" s="8">
        <v>5</v>
      </c>
      <c r="Y54" s="8">
        <v>5</v>
      </c>
      <c r="Z54" s="8">
        <v>4</v>
      </c>
      <c r="AA54" s="8">
        <v>5</v>
      </c>
      <c r="AB54" s="8">
        <v>5</v>
      </c>
      <c r="AC54" s="8">
        <v>5</v>
      </c>
      <c r="AD54" s="8">
        <v>2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4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4</v>
      </c>
      <c r="AT54" s="8">
        <v>5</v>
      </c>
      <c r="AU54" s="8">
        <v>5</v>
      </c>
      <c r="AV54" s="8">
        <v>4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5" t="s">
        <v>7</v>
      </c>
      <c r="C55" s="176"/>
      <c r="D55" s="176"/>
      <c r="E55" s="176"/>
      <c r="F55" s="176"/>
      <c r="G55" s="177"/>
      <c r="H55" s="30">
        <f t="shared" si="3"/>
        <v>4.5999999999999996</v>
      </c>
      <c r="I55" s="32"/>
      <c r="J55" s="46">
        <f t="shared" si="4"/>
        <v>30</v>
      </c>
      <c r="K55" s="47">
        <f t="shared" si="5"/>
        <v>0.5</v>
      </c>
      <c r="L55" s="9"/>
      <c r="M55" s="43" t="s">
        <v>54</v>
      </c>
      <c r="N55" s="12">
        <f>COUNTIF($V$55:$CC$55,N49)</f>
        <v>1</v>
      </c>
      <c r="O55" s="12">
        <f>COUNTIF($V$55:$CC$55,O49)</f>
        <v>0</v>
      </c>
      <c r="P55" s="12">
        <f>COUNTIF($V$55:$CC$55,P49)</f>
        <v>1</v>
      </c>
      <c r="Q55" s="12">
        <f>COUNTIF($V$55:$CC$55,Q49)</f>
        <v>6</v>
      </c>
      <c r="R55" s="12">
        <f>COUNTIF($V$55:$CC$55,R49)</f>
        <v>22</v>
      </c>
      <c r="S55" s="12">
        <f t="shared" si="6"/>
        <v>30</v>
      </c>
      <c r="T55" s="7"/>
      <c r="U55" s="43" t="s">
        <v>54</v>
      </c>
      <c r="V55" s="8">
        <v>5</v>
      </c>
      <c r="W55" s="8">
        <v>4</v>
      </c>
      <c r="X55" s="8">
        <v>5</v>
      </c>
      <c r="Y55" s="8">
        <v>5</v>
      </c>
      <c r="Z55" s="8">
        <v>4</v>
      </c>
      <c r="AA55" s="8">
        <v>5</v>
      </c>
      <c r="AB55" s="8">
        <v>5</v>
      </c>
      <c r="AC55" s="8">
        <v>5</v>
      </c>
      <c r="AD55" s="8">
        <v>3</v>
      </c>
      <c r="AE55" s="8">
        <v>5</v>
      </c>
      <c r="AF55" s="8">
        <v>1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4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4</v>
      </c>
      <c r="AT55" s="8">
        <v>5</v>
      </c>
      <c r="AU55" s="8">
        <v>4</v>
      </c>
      <c r="AV55" s="8">
        <v>4</v>
      </c>
      <c r="AW55" s="8">
        <v>5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5" t="s">
        <v>8</v>
      </c>
      <c r="C56" s="176"/>
      <c r="D56" s="176"/>
      <c r="E56" s="176"/>
      <c r="F56" s="176"/>
      <c r="G56" s="177"/>
      <c r="H56" s="30">
        <f t="shared" si="3"/>
        <v>4.4000000000000004</v>
      </c>
      <c r="I56" s="32"/>
      <c r="J56" s="46">
        <f t="shared" si="4"/>
        <v>30</v>
      </c>
      <c r="K56" s="47">
        <f t="shared" si="5"/>
        <v>0.5</v>
      </c>
      <c r="L56" s="9"/>
      <c r="M56" s="44" t="s">
        <v>55</v>
      </c>
      <c r="N56" s="12">
        <f>COUNTIF($V$56:$CC$56,N49)</f>
        <v>1</v>
      </c>
      <c r="O56" s="12">
        <f>COUNTIF($V$56:$CC$56,O49)</f>
        <v>2</v>
      </c>
      <c r="P56" s="12">
        <f>COUNTIF($V$56:$CC$56,P49)</f>
        <v>1</v>
      </c>
      <c r="Q56" s="12">
        <f>COUNTIF($V$56:$CC$56,Q49)</f>
        <v>6</v>
      </c>
      <c r="R56" s="12">
        <f>COUNTIF($V$56:$CC$56,R49)</f>
        <v>20</v>
      </c>
      <c r="S56" s="12">
        <f t="shared" si="6"/>
        <v>30</v>
      </c>
      <c r="T56" s="7"/>
      <c r="U56" s="44" t="s">
        <v>55</v>
      </c>
      <c r="V56" s="8">
        <v>5</v>
      </c>
      <c r="W56" s="8">
        <v>4</v>
      </c>
      <c r="X56" s="8">
        <v>5</v>
      </c>
      <c r="Y56" s="8">
        <v>5</v>
      </c>
      <c r="Z56" s="8">
        <v>4</v>
      </c>
      <c r="AA56" s="8">
        <v>5</v>
      </c>
      <c r="AB56" s="8">
        <v>5</v>
      </c>
      <c r="AC56" s="8">
        <v>5</v>
      </c>
      <c r="AD56" s="8">
        <v>2</v>
      </c>
      <c r="AE56" s="8">
        <v>2</v>
      </c>
      <c r="AF56" s="8">
        <v>1</v>
      </c>
      <c r="AG56" s="8">
        <v>4</v>
      </c>
      <c r="AH56" s="8">
        <v>5</v>
      </c>
      <c r="AI56" s="8">
        <v>5</v>
      </c>
      <c r="AJ56" s="8">
        <v>5</v>
      </c>
      <c r="AK56" s="8">
        <v>5</v>
      </c>
      <c r="AL56" s="8">
        <v>4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4</v>
      </c>
      <c r="AT56" s="8">
        <v>5</v>
      </c>
      <c r="AU56" s="8">
        <v>4</v>
      </c>
      <c r="AV56" s="8">
        <v>3</v>
      </c>
      <c r="AW56" s="8">
        <v>5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5" t="s">
        <v>9</v>
      </c>
      <c r="C57" s="176"/>
      <c r="D57" s="176"/>
      <c r="E57" s="176"/>
      <c r="F57" s="176"/>
      <c r="G57" s="177"/>
      <c r="H57" s="30">
        <f t="shared" si="3"/>
        <v>4.4333333333333336</v>
      </c>
      <c r="I57" s="32"/>
      <c r="J57" s="46">
        <f t="shared" si="4"/>
        <v>30</v>
      </c>
      <c r="K57" s="47">
        <f t="shared" si="5"/>
        <v>0.5</v>
      </c>
      <c r="L57" s="9"/>
      <c r="M57" s="44" t="s">
        <v>56</v>
      </c>
      <c r="N57" s="12">
        <f>COUNTIF($V$57:$CC$57,N49)</f>
        <v>1</v>
      </c>
      <c r="O57" s="12">
        <f>COUNTIF($V$57:$CC$57,O49)</f>
        <v>2</v>
      </c>
      <c r="P57" s="12">
        <f>COUNTIF($V$57:$CC$57,P49)</f>
        <v>0</v>
      </c>
      <c r="Q57" s="12">
        <f>COUNTIF($V$57:$CC$57,Q49)</f>
        <v>7</v>
      </c>
      <c r="R57" s="12">
        <f>COUNTIF($V$57:$CC$57,R49)</f>
        <v>20</v>
      </c>
      <c r="S57" s="12">
        <f t="shared" si="6"/>
        <v>30</v>
      </c>
      <c r="T57" s="7"/>
      <c r="U57" s="44" t="s">
        <v>56</v>
      </c>
      <c r="V57" s="8">
        <v>5</v>
      </c>
      <c r="W57" s="8">
        <v>4</v>
      </c>
      <c r="X57" s="8">
        <v>5</v>
      </c>
      <c r="Y57" s="8">
        <v>5</v>
      </c>
      <c r="Z57" s="8">
        <v>4</v>
      </c>
      <c r="AA57" s="8">
        <v>5</v>
      </c>
      <c r="AB57" s="8">
        <v>5</v>
      </c>
      <c r="AC57" s="8">
        <v>5</v>
      </c>
      <c r="AD57" s="8">
        <v>2</v>
      </c>
      <c r="AE57" s="8">
        <v>2</v>
      </c>
      <c r="AF57" s="8">
        <v>1</v>
      </c>
      <c r="AG57" s="8">
        <v>4</v>
      </c>
      <c r="AH57" s="8">
        <v>5</v>
      </c>
      <c r="AI57" s="8">
        <v>5</v>
      </c>
      <c r="AJ57" s="8">
        <v>4</v>
      </c>
      <c r="AK57" s="8">
        <v>5</v>
      </c>
      <c r="AL57" s="8">
        <v>4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4</v>
      </c>
      <c r="AV57" s="8">
        <v>4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5" t="s">
        <v>41</v>
      </c>
      <c r="C58" s="176"/>
      <c r="D58" s="176"/>
      <c r="E58" s="176"/>
      <c r="F58" s="176"/>
      <c r="G58" s="177"/>
      <c r="H58" s="30">
        <f t="shared" si="3"/>
        <v>4.5</v>
      </c>
      <c r="I58" s="32"/>
      <c r="J58" s="46">
        <f t="shared" si="4"/>
        <v>30</v>
      </c>
      <c r="K58" s="47">
        <f>J58/(J58+S58)</f>
        <v>0.5</v>
      </c>
      <c r="L58" s="9"/>
      <c r="M58" s="44" t="s">
        <v>57</v>
      </c>
      <c r="N58" s="12">
        <f>COUNTIF($V$58:$CC$58,N49)</f>
        <v>1</v>
      </c>
      <c r="O58" s="12">
        <f>COUNTIF($V$58:$CC$58,O49)</f>
        <v>1</v>
      </c>
      <c r="P58" s="12">
        <f>COUNTIF($V$58:$CC$58,P49)</f>
        <v>2</v>
      </c>
      <c r="Q58" s="12">
        <f>COUNTIF($V$58:$CC$58,Q49)</f>
        <v>4</v>
      </c>
      <c r="R58" s="12">
        <f>COUNTIF($V$58:$CC$58,R49)</f>
        <v>22</v>
      </c>
      <c r="S58" s="12">
        <f t="shared" si="6"/>
        <v>30</v>
      </c>
      <c r="T58" s="7"/>
      <c r="U58" s="44" t="s">
        <v>57</v>
      </c>
      <c r="V58" s="8">
        <v>5</v>
      </c>
      <c r="W58" s="8">
        <v>4</v>
      </c>
      <c r="X58" s="8">
        <v>5</v>
      </c>
      <c r="Y58" s="8">
        <v>5</v>
      </c>
      <c r="Z58" s="8">
        <v>4</v>
      </c>
      <c r="AA58" s="8">
        <v>5</v>
      </c>
      <c r="AB58" s="8">
        <v>5</v>
      </c>
      <c r="AC58" s="8">
        <v>5</v>
      </c>
      <c r="AD58" s="8">
        <v>3</v>
      </c>
      <c r="AE58" s="8">
        <v>3</v>
      </c>
      <c r="AF58" s="8">
        <v>1</v>
      </c>
      <c r="AG58" s="8">
        <v>2</v>
      </c>
      <c r="AH58" s="8">
        <v>5</v>
      </c>
      <c r="AI58" s="8">
        <v>5</v>
      </c>
      <c r="AJ58" s="8">
        <v>5</v>
      </c>
      <c r="AK58" s="8">
        <v>5</v>
      </c>
      <c r="AL58" s="8">
        <v>4</v>
      </c>
      <c r="AM58" s="8">
        <v>5</v>
      </c>
      <c r="AN58" s="8">
        <v>5</v>
      </c>
      <c r="AO58" s="8">
        <v>5</v>
      </c>
      <c r="AP58" s="8">
        <v>5</v>
      </c>
      <c r="AQ58" s="8">
        <v>5</v>
      </c>
      <c r="AR58" s="8">
        <v>5</v>
      </c>
      <c r="AS58" s="8">
        <v>4</v>
      </c>
      <c r="AT58" s="8">
        <v>5</v>
      </c>
      <c r="AU58" s="8">
        <v>5</v>
      </c>
      <c r="AV58" s="8">
        <v>5</v>
      </c>
      <c r="AW58" s="8">
        <v>5</v>
      </c>
      <c r="AX58" s="8">
        <v>5</v>
      </c>
      <c r="AY58" s="8">
        <v>5</v>
      </c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1" t="s">
        <v>13</v>
      </c>
      <c r="B59" s="192"/>
      <c r="C59" s="192"/>
      <c r="D59" s="192"/>
      <c r="E59" s="192"/>
      <c r="F59" s="192"/>
      <c r="G59" s="193"/>
      <c r="H59" s="56">
        <f>AVERAGE(H50:H58)</f>
        <v>4.5740740740740744</v>
      </c>
      <c r="I59" s="49"/>
      <c r="J59" s="190" t="s">
        <v>66</v>
      </c>
      <c r="K59" s="190"/>
      <c r="L59" s="50">
        <f>SUM(J50:J58)</f>
        <v>270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104</v>
      </c>
    </row>
    <row r="63" spans="1:81">
      <c r="B63" s="15" t="s">
        <v>105</v>
      </c>
    </row>
    <row r="64" spans="1:81">
      <c r="B64" s="15" t="s">
        <v>109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K39" workbookViewId="0">
      <selection activeCell="AY58" sqref="AY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88"/>
      <c r="L3" s="88"/>
      <c r="M3" s="88"/>
      <c r="N3" s="88"/>
      <c r="O3" s="88"/>
      <c r="P3" s="88"/>
      <c r="Q3" s="88"/>
      <c r="R3" s="88"/>
      <c r="S3" s="88"/>
      <c r="T3" s="88"/>
    </row>
    <row r="5" spans="1:81">
      <c r="A5" s="228" t="s">
        <v>134</v>
      </c>
      <c r="B5" s="228"/>
      <c r="C5" s="228"/>
      <c r="D5" s="228"/>
      <c r="E5" s="228"/>
      <c r="F5" s="183"/>
      <c r="G5" s="183"/>
      <c r="H5" s="18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106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135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0" t="s">
        <v>15</v>
      </c>
      <c r="B10" s="170"/>
      <c r="C10" s="170"/>
      <c r="D10" s="170"/>
      <c r="E10" s="170"/>
      <c r="F10" s="170"/>
      <c r="G10" s="171"/>
      <c r="H10" s="174"/>
      <c r="I10" s="17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2" t="s">
        <v>37</v>
      </c>
      <c r="B11" s="172"/>
      <c r="C11" s="172"/>
      <c r="D11" s="172"/>
      <c r="E11" s="172"/>
      <c r="F11" s="172"/>
      <c r="G11" s="173"/>
      <c r="H11" s="174"/>
      <c r="I11" s="17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7" t="s">
        <v>19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2" t="s">
        <v>58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80" t="s">
        <v>19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  <c r="N15" s="223" t="s">
        <v>43</v>
      </c>
      <c r="O15" s="174"/>
      <c r="P15" s="174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1">
        <v>1</v>
      </c>
      <c r="N16" s="224" t="s">
        <v>17</v>
      </c>
      <c r="O16" s="225"/>
      <c r="P16" s="226"/>
      <c r="Q16" s="8">
        <f>COUNTA(V16:CC16)</f>
        <v>0</v>
      </c>
      <c r="R16" s="216">
        <f>SUM(Q16:Q17)</f>
        <v>30</v>
      </c>
      <c r="T16" s="181">
        <v>1</v>
      </c>
      <c r="U16" s="16" t="s">
        <v>17</v>
      </c>
      <c r="V16" s="14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97</v>
      </c>
      <c r="G17" s="38"/>
      <c r="H17" s="109"/>
      <c r="I17" s="18"/>
      <c r="J17" s="18"/>
      <c r="K17" s="18"/>
      <c r="M17" s="181"/>
      <c r="N17" s="213" t="s">
        <v>18</v>
      </c>
      <c r="O17" s="214"/>
      <c r="P17" s="215"/>
      <c r="Q17" s="8">
        <f>COUNTA(V17:CC17)</f>
        <v>30</v>
      </c>
      <c r="R17" s="218"/>
      <c r="T17" s="181"/>
      <c r="U17" s="17" t="s">
        <v>18</v>
      </c>
      <c r="V17" s="8" t="s">
        <v>153</v>
      </c>
      <c r="W17" s="8" t="s">
        <v>153</v>
      </c>
      <c r="X17" s="8" t="s">
        <v>153</v>
      </c>
      <c r="Y17" s="8" t="s">
        <v>153</v>
      </c>
      <c r="Z17" s="8" t="s">
        <v>153</v>
      </c>
      <c r="AA17" s="8" t="s">
        <v>153</v>
      </c>
      <c r="AB17" s="8" t="s">
        <v>153</v>
      </c>
      <c r="AC17" s="8" t="s">
        <v>153</v>
      </c>
      <c r="AD17" s="8" t="s">
        <v>153</v>
      </c>
      <c r="AE17" s="8" t="s">
        <v>153</v>
      </c>
      <c r="AF17" s="8" t="s">
        <v>153</v>
      </c>
      <c r="AG17" s="8" t="s">
        <v>153</v>
      </c>
      <c r="AH17" s="8" t="s">
        <v>153</v>
      </c>
      <c r="AI17" s="8" t="s">
        <v>153</v>
      </c>
      <c r="AJ17" s="8" t="s">
        <v>153</v>
      </c>
      <c r="AK17" s="8" t="s">
        <v>153</v>
      </c>
      <c r="AL17" s="8" t="s">
        <v>153</v>
      </c>
      <c r="AM17" s="8" t="s">
        <v>153</v>
      </c>
      <c r="AN17" s="8" t="s">
        <v>153</v>
      </c>
      <c r="AO17" s="8" t="s">
        <v>153</v>
      </c>
      <c r="AP17" s="8" t="s">
        <v>153</v>
      </c>
      <c r="AQ17" s="8" t="s">
        <v>153</v>
      </c>
      <c r="AR17" s="8" t="s">
        <v>153</v>
      </c>
      <c r="AS17" s="8" t="s">
        <v>153</v>
      </c>
      <c r="AT17" s="8" t="s">
        <v>153</v>
      </c>
      <c r="AU17" s="8" t="s">
        <v>153</v>
      </c>
      <c r="AV17" s="8" t="s">
        <v>153</v>
      </c>
      <c r="AW17" s="8" t="s">
        <v>153</v>
      </c>
      <c r="AX17" s="8" t="s">
        <v>153</v>
      </c>
      <c r="AY17" s="8" t="s">
        <v>153</v>
      </c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98</v>
      </c>
      <c r="G18" s="35" t="s">
        <v>40</v>
      </c>
      <c r="H18" s="35" t="s">
        <v>39</v>
      </c>
      <c r="I18" s="18"/>
      <c r="J18" s="18"/>
      <c r="K18" s="18"/>
      <c r="M18" s="207"/>
      <c r="N18" s="208"/>
      <c r="O18" s="208"/>
      <c r="P18" s="208"/>
      <c r="Q18" s="208"/>
      <c r="R18" s="20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08">
        <f>'3. Dr Milena Pantelic'!F19</f>
        <v>2018</v>
      </c>
      <c r="G19" s="39">
        <f>Q19</f>
        <v>30</v>
      </c>
      <c r="H19" s="24">
        <f>Q19/$R$19</f>
        <v>1</v>
      </c>
      <c r="I19" s="25"/>
      <c r="J19" s="25"/>
      <c r="K19" s="25"/>
      <c r="M19" s="181">
        <v>2</v>
      </c>
      <c r="N19" s="213">
        <f>F19</f>
        <v>2018</v>
      </c>
      <c r="O19" s="214"/>
      <c r="P19" s="215"/>
      <c r="Q19" s="8">
        <f>COUNTA(V19:CC19)</f>
        <v>30</v>
      </c>
      <c r="R19" s="216">
        <f>SUM(Q19:Q22)</f>
        <v>30</v>
      </c>
      <c r="T19" s="181">
        <v>2</v>
      </c>
      <c r="U19" s="136">
        <f>F19</f>
        <v>2018</v>
      </c>
      <c r="V19" s="8" t="s">
        <v>153</v>
      </c>
      <c r="W19" s="8" t="s">
        <v>153</v>
      </c>
      <c r="X19" s="8" t="s">
        <v>153</v>
      </c>
      <c r="Y19" s="8" t="s">
        <v>153</v>
      </c>
      <c r="Z19" s="8" t="s">
        <v>153</v>
      </c>
      <c r="AA19" s="8" t="s">
        <v>153</v>
      </c>
      <c r="AB19" s="8" t="s">
        <v>153</v>
      </c>
      <c r="AC19" s="8" t="s">
        <v>153</v>
      </c>
      <c r="AD19" s="8" t="s">
        <v>153</v>
      </c>
      <c r="AE19" s="8" t="s">
        <v>153</v>
      </c>
      <c r="AF19" s="8" t="s">
        <v>153</v>
      </c>
      <c r="AG19" s="8" t="s">
        <v>153</v>
      </c>
      <c r="AH19" s="8" t="s">
        <v>153</v>
      </c>
      <c r="AI19" s="8" t="s">
        <v>153</v>
      </c>
      <c r="AJ19" s="8" t="s">
        <v>153</v>
      </c>
      <c r="AK19" s="8" t="s">
        <v>153</v>
      </c>
      <c r="AL19" s="8" t="s">
        <v>153</v>
      </c>
      <c r="AM19" s="8" t="s">
        <v>153</v>
      </c>
      <c r="AN19" s="8" t="s">
        <v>153</v>
      </c>
      <c r="AO19" s="8" t="s">
        <v>153</v>
      </c>
      <c r="AP19" s="8" t="s">
        <v>153</v>
      </c>
      <c r="AQ19" s="8" t="s">
        <v>153</v>
      </c>
      <c r="AR19" s="8" t="s">
        <v>153</v>
      </c>
      <c r="AS19" s="8" t="s">
        <v>153</v>
      </c>
      <c r="AT19" s="8" t="s">
        <v>153</v>
      </c>
      <c r="AU19" s="8" t="s">
        <v>153</v>
      </c>
      <c r="AV19" s="8" t="s">
        <v>153</v>
      </c>
      <c r="AW19" s="8" t="s">
        <v>153</v>
      </c>
      <c r="AX19" s="8" t="s">
        <v>153</v>
      </c>
      <c r="AY19" s="8" t="s">
        <v>153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30</v>
      </c>
      <c r="D20" s="24">
        <f>Q17/$R$16</f>
        <v>1</v>
      </c>
      <c r="F20" s="132">
        <f>'3. Dr Milena Pantelic'!F20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81"/>
      <c r="N20" s="213">
        <f t="shared" ref="N20:N22" si="0">F20</f>
        <v>0</v>
      </c>
      <c r="O20" s="214"/>
      <c r="P20" s="215"/>
      <c r="Q20" s="8">
        <f>COUNTA(V20:CC20)</f>
        <v>0</v>
      </c>
      <c r="R20" s="217"/>
      <c r="T20" s="181"/>
      <c r="U20" s="136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30</v>
      </c>
      <c r="D21" s="48">
        <f>SUM(D19:D20)</f>
        <v>1</v>
      </c>
      <c r="F21" s="132">
        <f>'3. Dr Milena Pantelic'!F21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81"/>
      <c r="N21" s="213">
        <f t="shared" si="0"/>
        <v>0</v>
      </c>
      <c r="O21" s="214"/>
      <c r="P21" s="215"/>
      <c r="Q21" s="8">
        <f>COUNTA(V21:CC21)</f>
        <v>0</v>
      </c>
      <c r="R21" s="217"/>
      <c r="T21" s="181"/>
      <c r="U21" s="136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32">
        <f>'3. Dr Milena Pantelic'!F22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81"/>
      <c r="N22" s="213">
        <f t="shared" si="0"/>
        <v>0</v>
      </c>
      <c r="O22" s="214"/>
      <c r="P22" s="215"/>
      <c r="Q22" s="8">
        <f>COUNTA(V22:CC22)</f>
        <v>0</v>
      </c>
      <c r="R22" s="218"/>
      <c r="T22" s="181"/>
      <c r="U22" s="136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9"/>
      <c r="C23" s="179"/>
      <c r="D23" s="179"/>
      <c r="F23" s="42" t="s">
        <v>46</v>
      </c>
      <c r="G23" s="45">
        <f>SUM(G19:G22)</f>
        <v>30</v>
      </c>
      <c r="H23" s="48">
        <f>SUM(H19:H22)</f>
        <v>1</v>
      </c>
      <c r="I23" s="25"/>
      <c r="J23" s="25"/>
      <c r="K23" s="25"/>
      <c r="M23" s="219"/>
      <c r="N23" s="219"/>
      <c r="O23" s="219"/>
      <c r="P23" s="219"/>
      <c r="Q23" s="219"/>
      <c r="R23" s="219"/>
      <c r="T23" s="6"/>
      <c r="U23" s="105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41"/>
      <c r="C24" s="142"/>
      <c r="D24" s="142"/>
      <c r="M24" s="219"/>
      <c r="N24" s="220"/>
      <c r="O24" s="220"/>
      <c r="P24" s="220"/>
      <c r="Q24" s="19"/>
      <c r="R24" s="221"/>
      <c r="S24" s="19"/>
      <c r="T24" s="219"/>
      <c r="U24" s="105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05"/>
      <c r="C25" s="146"/>
      <c r="D25" s="25"/>
      <c r="M25" s="219"/>
      <c r="N25" s="220"/>
      <c r="O25" s="220"/>
      <c r="P25" s="220"/>
      <c r="Q25" s="19"/>
      <c r="R25" s="221"/>
      <c r="S25" s="19"/>
      <c r="T25" s="219"/>
      <c r="U25" s="105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05"/>
      <c r="C26" s="146"/>
      <c r="D26" s="25"/>
      <c r="F26" s="144"/>
      <c r="G26" s="144"/>
      <c r="H26" s="144"/>
      <c r="I26" s="13"/>
      <c r="M26" s="219"/>
      <c r="N26" s="219"/>
      <c r="O26" s="219"/>
      <c r="P26" s="219"/>
      <c r="Q26" s="219"/>
      <c r="R26" s="219"/>
      <c r="S26" s="19"/>
      <c r="T26" s="6"/>
      <c r="U26" s="105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38"/>
      <c r="C27" s="147"/>
      <c r="D27" s="140"/>
      <c r="F27" s="141"/>
      <c r="G27" s="142"/>
      <c r="H27" s="142"/>
      <c r="J27" s="13"/>
      <c r="K27" s="13"/>
      <c r="M27" s="219"/>
      <c r="N27" s="220"/>
      <c r="O27" s="220"/>
      <c r="P27" s="220"/>
      <c r="Q27" s="19"/>
      <c r="R27" s="221"/>
      <c r="S27" s="19"/>
      <c r="T27" s="219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46"/>
      <c r="H28" s="25"/>
      <c r="I28" s="25"/>
      <c r="J28" s="25"/>
      <c r="K28" s="25"/>
      <c r="M28" s="219"/>
      <c r="N28" s="220"/>
      <c r="O28" s="220"/>
      <c r="P28" s="220"/>
      <c r="Q28" s="19"/>
      <c r="R28" s="221"/>
      <c r="S28" s="19"/>
      <c r="T28" s="219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108</v>
      </c>
      <c r="C29" s="29"/>
      <c r="D29" s="26"/>
      <c r="E29" s="143"/>
      <c r="F29" s="21"/>
      <c r="G29" s="146"/>
      <c r="H29" s="25"/>
      <c r="I29" s="25"/>
      <c r="J29" s="25"/>
      <c r="K29" s="25"/>
      <c r="M29" s="219"/>
      <c r="N29" s="220"/>
      <c r="O29" s="220"/>
      <c r="P29" s="220"/>
      <c r="Q29" s="19"/>
      <c r="R29" s="221"/>
      <c r="S29" s="19"/>
      <c r="T29" s="219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43"/>
      <c r="F30" s="21"/>
      <c r="G30" s="146"/>
      <c r="H30" s="25"/>
      <c r="I30" s="25"/>
      <c r="J30" s="25"/>
      <c r="K30" s="25"/>
      <c r="M30" s="219"/>
      <c r="N30" s="220"/>
      <c r="O30" s="220"/>
      <c r="P30" s="220"/>
      <c r="Q30" s="19"/>
      <c r="R30" s="221"/>
      <c r="S30" s="19"/>
      <c r="T30" s="219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12</v>
      </c>
      <c r="D31" s="24">
        <f>Q32/$R$32</f>
        <v>0.4</v>
      </c>
      <c r="F31" s="21"/>
      <c r="G31" s="146"/>
      <c r="H31" s="25"/>
      <c r="I31" s="25"/>
      <c r="J31" s="25"/>
      <c r="K31" s="25"/>
      <c r="M31" s="219"/>
      <c r="N31" s="220"/>
      <c r="O31" s="220"/>
      <c r="P31" s="220"/>
      <c r="Q31" s="19"/>
      <c r="R31" s="221"/>
      <c r="S31" s="19"/>
      <c r="T31" s="219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10</v>
      </c>
      <c r="D32" s="24">
        <f>Q33/$R$32</f>
        <v>0.33333333333333331</v>
      </c>
      <c r="F32" s="21"/>
      <c r="G32" s="146"/>
      <c r="H32" s="25"/>
      <c r="I32" s="25"/>
      <c r="J32" s="25"/>
      <c r="K32" s="25"/>
      <c r="M32" s="181">
        <v>5</v>
      </c>
      <c r="N32" s="213" t="s">
        <v>30</v>
      </c>
      <c r="O32" s="214"/>
      <c r="P32" s="215"/>
      <c r="Q32" s="8">
        <f t="shared" ref="Q32:Q35" si="2">COUNTA(V32:CC32)</f>
        <v>12</v>
      </c>
      <c r="R32" s="216">
        <f>SUM(Q32:Q35)</f>
        <v>30</v>
      </c>
      <c r="T32" s="181">
        <v>5</v>
      </c>
      <c r="U32" s="20" t="s">
        <v>63</v>
      </c>
      <c r="V32" s="8" t="s">
        <v>153</v>
      </c>
      <c r="W32" s="8" t="s">
        <v>153</v>
      </c>
      <c r="X32" s="8" t="s">
        <v>153</v>
      </c>
      <c r="Y32" s="8"/>
      <c r="Z32" s="8"/>
      <c r="AA32" s="8"/>
      <c r="AB32" s="8" t="s">
        <v>153</v>
      </c>
      <c r="AC32" s="8" t="s">
        <v>153</v>
      </c>
      <c r="AD32" s="8"/>
      <c r="AE32" s="8"/>
      <c r="AF32" s="8"/>
      <c r="AG32" s="8"/>
      <c r="AH32" s="8"/>
      <c r="AI32" s="8"/>
      <c r="AJ32" s="8" t="s">
        <v>153</v>
      </c>
      <c r="AK32" s="8" t="s">
        <v>153</v>
      </c>
      <c r="AL32" s="8"/>
      <c r="AM32" s="8"/>
      <c r="AN32" s="8" t="s">
        <v>153</v>
      </c>
      <c r="AO32" s="8" t="s">
        <v>153</v>
      </c>
      <c r="AP32" s="8"/>
      <c r="AQ32" s="8"/>
      <c r="AR32" s="8" t="s">
        <v>153</v>
      </c>
      <c r="AS32" s="8" t="s">
        <v>153</v>
      </c>
      <c r="AT32" s="8"/>
      <c r="AU32" s="8"/>
      <c r="AV32" s="8"/>
      <c r="AW32" s="8"/>
      <c r="AX32" s="8" t="s">
        <v>153</v>
      </c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6</v>
      </c>
      <c r="D33" s="24">
        <f>Q34/$R$32</f>
        <v>0.2</v>
      </c>
      <c r="F33" s="138"/>
      <c r="G33" s="147"/>
      <c r="H33" s="140"/>
      <c r="I33" s="19"/>
      <c r="J33" s="19"/>
      <c r="K33" s="19"/>
      <c r="M33" s="181"/>
      <c r="N33" s="213" t="s">
        <v>33</v>
      </c>
      <c r="O33" s="214" t="s">
        <v>33</v>
      </c>
      <c r="P33" s="215" t="s">
        <v>33</v>
      </c>
      <c r="Q33" s="8">
        <f t="shared" si="2"/>
        <v>10</v>
      </c>
      <c r="R33" s="217"/>
      <c r="T33" s="181"/>
      <c r="U33" s="22" t="s">
        <v>64</v>
      </c>
      <c r="V33" s="8"/>
      <c r="W33" s="8"/>
      <c r="X33" s="8"/>
      <c r="Y33" s="8" t="s">
        <v>153</v>
      </c>
      <c r="Z33" s="8"/>
      <c r="AA33" s="8" t="s">
        <v>153</v>
      </c>
      <c r="AB33" s="8"/>
      <c r="AC33" s="8"/>
      <c r="AD33" s="8" t="s">
        <v>153</v>
      </c>
      <c r="AE33" s="8" t="s">
        <v>153</v>
      </c>
      <c r="AF33" s="8"/>
      <c r="AG33" s="8" t="s">
        <v>153</v>
      </c>
      <c r="AH33" s="8" t="s">
        <v>153</v>
      </c>
      <c r="AI33" s="8" t="s">
        <v>153</v>
      </c>
      <c r="AJ33" s="8"/>
      <c r="AK33" s="8"/>
      <c r="AL33" s="8"/>
      <c r="AM33" s="8" t="s">
        <v>153</v>
      </c>
      <c r="AN33" s="8"/>
      <c r="AO33" s="8"/>
      <c r="AP33" s="8"/>
      <c r="AQ33" s="8"/>
      <c r="AR33" s="8"/>
      <c r="AS33" s="8"/>
      <c r="AT33" s="8" t="s">
        <v>153</v>
      </c>
      <c r="AU33" s="8" t="s">
        <v>153</v>
      </c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2</v>
      </c>
      <c r="D34" s="24">
        <f>Q35/$R$32</f>
        <v>6.6666666666666666E-2</v>
      </c>
      <c r="F34" s="21"/>
      <c r="G34" s="21"/>
      <c r="H34" s="19"/>
      <c r="I34" s="19"/>
      <c r="J34" s="19"/>
      <c r="K34" s="19"/>
      <c r="M34" s="181"/>
      <c r="N34" s="213" t="s">
        <v>31</v>
      </c>
      <c r="O34" s="214" t="s">
        <v>31</v>
      </c>
      <c r="P34" s="215" t="s">
        <v>31</v>
      </c>
      <c r="Q34" s="8">
        <f t="shared" si="2"/>
        <v>6</v>
      </c>
      <c r="R34" s="217"/>
      <c r="T34" s="181"/>
      <c r="U34" s="20" t="s">
        <v>65</v>
      </c>
      <c r="V34" s="8"/>
      <c r="W34" s="8"/>
      <c r="X34" s="8"/>
      <c r="Y34" s="8"/>
      <c r="Z34" s="8" t="s">
        <v>153</v>
      </c>
      <c r="AA34" s="8"/>
      <c r="AB34" s="8"/>
      <c r="AC34" s="8"/>
      <c r="AD34" s="8"/>
      <c r="AE34" s="8"/>
      <c r="AF34" s="8" t="s">
        <v>153</v>
      </c>
      <c r="AG34" s="8"/>
      <c r="AH34" s="8"/>
      <c r="AI34" s="8"/>
      <c r="AJ34" s="8"/>
      <c r="AK34" s="8"/>
      <c r="AL34" s="8"/>
      <c r="AM34" s="8"/>
      <c r="AN34" s="8"/>
      <c r="AO34" s="8"/>
      <c r="AP34" s="8" t="s">
        <v>153</v>
      </c>
      <c r="AQ34" s="8" t="s">
        <v>153</v>
      </c>
      <c r="AR34" s="8"/>
      <c r="AS34" s="8"/>
      <c r="AT34" s="8"/>
      <c r="AU34" s="8"/>
      <c r="AV34" s="8"/>
      <c r="AW34" s="8" t="s">
        <v>153</v>
      </c>
      <c r="AX34" s="8"/>
      <c r="AY34" s="8" t="s">
        <v>153</v>
      </c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30</v>
      </c>
      <c r="D35" s="24">
        <f>SUM(D31:D34)</f>
        <v>1</v>
      </c>
      <c r="F35" s="21"/>
      <c r="G35" s="21"/>
      <c r="H35" s="19"/>
      <c r="I35" s="19"/>
      <c r="J35" s="19"/>
      <c r="K35" s="19"/>
      <c r="M35" s="181"/>
      <c r="N35" s="213" t="s">
        <v>47</v>
      </c>
      <c r="O35" s="214" t="s">
        <v>32</v>
      </c>
      <c r="P35" s="215" t="s">
        <v>32</v>
      </c>
      <c r="Q35" s="8">
        <f t="shared" si="2"/>
        <v>2</v>
      </c>
      <c r="R35" s="218"/>
      <c r="T35" s="181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 t="s">
        <v>153</v>
      </c>
      <c r="AM35" s="8"/>
      <c r="AN35" s="8"/>
      <c r="AO35" s="8"/>
      <c r="AP35" s="8"/>
      <c r="AQ35" s="8"/>
      <c r="AR35" s="8"/>
      <c r="AS35" s="8"/>
      <c r="AT35" s="8"/>
      <c r="AU35" s="8"/>
      <c r="AV35" s="8" t="s">
        <v>153</v>
      </c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28" t="s">
        <v>134</v>
      </c>
      <c r="B38" s="228"/>
      <c r="C38" s="228"/>
      <c r="D38" s="228"/>
      <c r="E38" s="228"/>
      <c r="F38" s="183"/>
      <c r="G38" s="183"/>
      <c r="H38" s="183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</row>
    <row r="40" spans="1:81">
      <c r="A40" s="26" t="s">
        <v>111</v>
      </c>
      <c r="B40" s="26"/>
      <c r="C40" s="26"/>
      <c r="D40" s="26"/>
      <c r="E40" s="26"/>
      <c r="F40" s="26"/>
      <c r="G40" s="26"/>
      <c r="H40" s="26"/>
      <c r="I40" s="123"/>
      <c r="J40" s="123"/>
      <c r="K40" s="123"/>
    </row>
    <row r="41" spans="1:81">
      <c r="A41" s="26" t="s">
        <v>135</v>
      </c>
      <c r="B41" s="26"/>
      <c r="C41" s="26"/>
      <c r="D41" s="26"/>
      <c r="E41" s="26"/>
      <c r="F41" s="26"/>
      <c r="G41" s="26"/>
      <c r="H41" s="26"/>
      <c r="I41" s="123"/>
    </row>
    <row r="42" spans="1:81">
      <c r="A42" s="123"/>
      <c r="B42" s="114"/>
      <c r="C42" s="114"/>
      <c r="D42" s="114"/>
      <c r="E42" s="114"/>
      <c r="F42" s="114"/>
      <c r="G42" s="114"/>
    </row>
    <row r="43" spans="1:81">
      <c r="A43" s="170" t="s">
        <v>15</v>
      </c>
      <c r="B43" s="170"/>
      <c r="C43" s="170"/>
      <c r="D43" s="170"/>
      <c r="E43" s="170"/>
      <c r="F43" s="170"/>
      <c r="G43" s="171"/>
      <c r="H43" s="174">
        <f>H10</f>
        <v>0</v>
      </c>
      <c r="I43" s="174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34"/>
    </row>
    <row r="44" spans="1:81">
      <c r="A44" s="172" t="s">
        <v>37</v>
      </c>
      <c r="B44" s="172"/>
      <c r="C44" s="172"/>
      <c r="D44" s="172"/>
      <c r="E44" s="172"/>
      <c r="F44" s="172"/>
      <c r="G44" s="173"/>
      <c r="H44" s="174">
        <f>H11</f>
        <v>0</v>
      </c>
      <c r="I44" s="174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</row>
    <row r="45" spans="1:81">
      <c r="A45" s="117"/>
      <c r="B45" s="117"/>
      <c r="C45" s="117"/>
      <c r="D45" s="117"/>
      <c r="E45" s="117"/>
      <c r="F45" s="117"/>
      <c r="G45" s="118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</row>
    <row r="46" spans="1:81">
      <c r="B46" s="182" t="s">
        <v>12</v>
      </c>
      <c r="C46" s="182"/>
      <c r="D46" s="183"/>
    </row>
    <row r="47" spans="1:81">
      <c r="B47" s="13"/>
      <c r="C47" s="13"/>
      <c r="D47" s="2"/>
      <c r="U47" s="34" t="s">
        <v>93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1" t="s">
        <v>0</v>
      </c>
      <c r="B48" s="184" t="s">
        <v>1</v>
      </c>
      <c r="C48" s="185"/>
      <c r="D48" s="185"/>
      <c r="E48" s="185"/>
      <c r="F48" s="185"/>
      <c r="G48" s="186"/>
      <c r="H48" s="178" t="s">
        <v>10</v>
      </c>
      <c r="I48" s="31"/>
      <c r="J48" s="194" t="s">
        <v>67</v>
      </c>
      <c r="K48" s="194"/>
      <c r="N48" s="210" t="s">
        <v>60</v>
      </c>
      <c r="O48" s="211"/>
      <c r="P48" s="211"/>
      <c r="Q48" s="211"/>
      <c r="R48" s="212"/>
      <c r="S48" s="205" t="s">
        <v>61</v>
      </c>
      <c r="V48" s="207" t="s">
        <v>58</v>
      </c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/>
      <c r="BL48" s="208"/>
      <c r="BM48" s="208"/>
      <c r="BN48" s="208"/>
      <c r="BO48" s="208"/>
      <c r="BP48" s="208"/>
      <c r="BQ48" s="208"/>
      <c r="BR48" s="208"/>
      <c r="BS48" s="208"/>
      <c r="BT48" s="208"/>
      <c r="BU48" s="208"/>
      <c r="BV48" s="208"/>
      <c r="BW48" s="208"/>
      <c r="BX48" s="208"/>
      <c r="BY48" s="208"/>
      <c r="BZ48" s="208"/>
      <c r="CA48" s="208"/>
      <c r="CB48" s="208"/>
      <c r="CC48" s="209"/>
    </row>
    <row r="49" spans="1:81" ht="24.75" customHeight="1">
      <c r="A49" s="181"/>
      <c r="B49" s="187"/>
      <c r="C49" s="188"/>
      <c r="D49" s="188"/>
      <c r="E49" s="188"/>
      <c r="F49" s="188"/>
      <c r="G49" s="189"/>
      <c r="H49" s="178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5" t="s">
        <v>2</v>
      </c>
      <c r="C50" s="176"/>
      <c r="D50" s="176"/>
      <c r="E50" s="176"/>
      <c r="F50" s="176"/>
      <c r="G50" s="177"/>
      <c r="H50" s="30">
        <f>(N50*$N$49+O50*$O$49+P50*$P$49+Q50*$Q$49+R50*$R$49)/S50</f>
        <v>3.2666666666666666</v>
      </c>
      <c r="I50" s="32"/>
      <c r="J50" s="46">
        <f>COUNTBLANK(V50:CC50)</f>
        <v>30</v>
      </c>
      <c r="K50" s="47">
        <f>J50/(J50+S50)</f>
        <v>0.5</v>
      </c>
      <c r="L50" s="9"/>
      <c r="M50" s="43" t="s">
        <v>49</v>
      </c>
      <c r="N50" s="12">
        <f>COUNTIF($V$50:$CC$50,N49)</f>
        <v>4</v>
      </c>
      <c r="O50" s="12">
        <f>COUNTIF($V$50:$CC$50,O49)</f>
        <v>6</v>
      </c>
      <c r="P50" s="12">
        <f>COUNTIF($V$50:$CC$50,P49)</f>
        <v>6</v>
      </c>
      <c r="Q50" s="12">
        <f>COUNTIF($V$50:$CC$50,Q49)</f>
        <v>6</v>
      </c>
      <c r="R50" s="12">
        <f>COUNTIF($V$50:$CC$50,R49)</f>
        <v>8</v>
      </c>
      <c r="S50" s="12">
        <f>SUM(N50:R50)</f>
        <v>30</v>
      </c>
      <c r="T50" s="7"/>
      <c r="U50" s="43" t="s">
        <v>49</v>
      </c>
      <c r="V50" s="8">
        <v>3</v>
      </c>
      <c r="W50" s="8">
        <v>5</v>
      </c>
      <c r="X50" s="8">
        <v>2</v>
      </c>
      <c r="Y50" s="8">
        <v>3</v>
      </c>
      <c r="Z50" s="8">
        <v>2</v>
      </c>
      <c r="AA50" s="8">
        <v>1</v>
      </c>
      <c r="AB50" s="8">
        <v>2</v>
      </c>
      <c r="AC50" s="8">
        <v>1</v>
      </c>
      <c r="AD50" s="8">
        <v>5</v>
      </c>
      <c r="AE50" s="8">
        <v>4</v>
      </c>
      <c r="AF50" s="8">
        <v>3</v>
      </c>
      <c r="AG50" s="8">
        <v>4</v>
      </c>
      <c r="AH50" s="8">
        <v>4</v>
      </c>
      <c r="AI50" s="8">
        <v>5</v>
      </c>
      <c r="AJ50" s="8">
        <v>1</v>
      </c>
      <c r="AK50" s="8">
        <v>2</v>
      </c>
      <c r="AL50" s="8">
        <v>5</v>
      </c>
      <c r="AM50" s="8">
        <v>4</v>
      </c>
      <c r="AN50" s="8">
        <v>5</v>
      </c>
      <c r="AO50" s="8">
        <v>4</v>
      </c>
      <c r="AP50" s="8">
        <v>3</v>
      </c>
      <c r="AQ50" s="8">
        <v>3</v>
      </c>
      <c r="AR50" s="8">
        <v>5</v>
      </c>
      <c r="AS50" s="8">
        <v>4</v>
      </c>
      <c r="AT50" s="8">
        <v>2</v>
      </c>
      <c r="AU50" s="8">
        <v>1</v>
      </c>
      <c r="AV50" s="8">
        <v>5</v>
      </c>
      <c r="AW50" s="8">
        <v>2</v>
      </c>
      <c r="AX50" s="8">
        <v>5</v>
      </c>
      <c r="AY50" s="8">
        <v>3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5" t="s">
        <v>3</v>
      </c>
      <c r="C51" s="176"/>
      <c r="D51" s="176"/>
      <c r="E51" s="176"/>
      <c r="F51" s="176"/>
      <c r="G51" s="177"/>
      <c r="H51" s="30">
        <f t="shared" ref="H51:H58" si="3">(N51*$N$49+O51*$O$49+P51*$P$49+Q51*$Q$49+R51*$R$49)/S51</f>
        <v>3.1333333333333333</v>
      </c>
      <c r="I51" s="32"/>
      <c r="J51" s="46">
        <f t="shared" ref="J51:J58" si="4">COUNTBLANK(V51:CC51)</f>
        <v>30</v>
      </c>
      <c r="K51" s="47">
        <f t="shared" ref="K51:K57" si="5">J51/(J51+S51)</f>
        <v>0.5</v>
      </c>
      <c r="L51" s="9"/>
      <c r="M51" s="43" t="s">
        <v>50</v>
      </c>
      <c r="N51" s="12">
        <f>COUNTIF($V$51:$CC$51,N49)</f>
        <v>5</v>
      </c>
      <c r="O51" s="12">
        <f>COUNTIF($V$51:$CC$51,O49)</f>
        <v>6</v>
      </c>
      <c r="P51" s="12">
        <f>COUNTIF($V$51:$CC$51,P49)</f>
        <v>6</v>
      </c>
      <c r="Q51" s="12">
        <f>COUNTIF($V$51:$CC$51,Q49)</f>
        <v>6</v>
      </c>
      <c r="R51" s="12">
        <f>COUNTIF($V$51:$CC$51,R49)</f>
        <v>7</v>
      </c>
      <c r="S51" s="12">
        <f t="shared" ref="S51:S58" si="6">SUM(N51:R51)</f>
        <v>30</v>
      </c>
      <c r="T51" s="7"/>
      <c r="U51" s="43" t="s">
        <v>50</v>
      </c>
      <c r="V51" s="8">
        <v>3</v>
      </c>
      <c r="W51" s="8">
        <v>5</v>
      </c>
      <c r="X51" s="8">
        <v>2</v>
      </c>
      <c r="Y51" s="8">
        <v>2</v>
      </c>
      <c r="Z51" s="8">
        <v>2</v>
      </c>
      <c r="AA51" s="8">
        <v>1</v>
      </c>
      <c r="AB51" s="8">
        <v>1</v>
      </c>
      <c r="AC51" s="8">
        <v>1</v>
      </c>
      <c r="AD51" s="8">
        <v>4</v>
      </c>
      <c r="AE51" s="8">
        <v>5</v>
      </c>
      <c r="AF51" s="8">
        <v>3</v>
      </c>
      <c r="AG51" s="8">
        <v>4</v>
      </c>
      <c r="AH51" s="8">
        <v>5</v>
      </c>
      <c r="AI51" s="8">
        <v>4</v>
      </c>
      <c r="AJ51" s="8">
        <v>1</v>
      </c>
      <c r="AK51" s="8">
        <v>2</v>
      </c>
      <c r="AL51" s="8">
        <v>5</v>
      </c>
      <c r="AM51" s="8">
        <v>4</v>
      </c>
      <c r="AN51" s="8">
        <v>5</v>
      </c>
      <c r="AO51" s="8">
        <v>4</v>
      </c>
      <c r="AP51" s="8">
        <v>3</v>
      </c>
      <c r="AQ51" s="8">
        <v>3</v>
      </c>
      <c r="AR51" s="8">
        <v>5</v>
      </c>
      <c r="AS51" s="8">
        <v>3</v>
      </c>
      <c r="AT51" s="8">
        <v>2</v>
      </c>
      <c r="AU51" s="8">
        <v>1</v>
      </c>
      <c r="AV51" s="8">
        <v>4</v>
      </c>
      <c r="AW51" s="8">
        <v>2</v>
      </c>
      <c r="AX51" s="8">
        <v>5</v>
      </c>
      <c r="AY51" s="8">
        <v>3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5" t="s">
        <v>4</v>
      </c>
      <c r="C52" s="176"/>
      <c r="D52" s="176"/>
      <c r="E52" s="176"/>
      <c r="F52" s="176"/>
      <c r="G52" s="177"/>
      <c r="H52" s="30">
        <f t="shared" si="3"/>
        <v>3.5333333333333332</v>
      </c>
      <c r="I52" s="32"/>
      <c r="J52" s="46">
        <f t="shared" si="4"/>
        <v>30</v>
      </c>
      <c r="K52" s="47">
        <f t="shared" si="5"/>
        <v>0.5</v>
      </c>
      <c r="L52" s="9"/>
      <c r="M52" s="43" t="s">
        <v>51</v>
      </c>
      <c r="N52" s="12">
        <f>COUNTIF($V$52:$CC$52,N49)</f>
        <v>2</v>
      </c>
      <c r="O52" s="12">
        <f>COUNTIF($V$52:$CC$52,O49)</f>
        <v>6</v>
      </c>
      <c r="P52" s="12">
        <f>COUNTIF($V$52:$CC$52,P49)</f>
        <v>6</v>
      </c>
      <c r="Q52" s="12">
        <f>COUNTIF($V$52:$CC$52,Q49)</f>
        <v>6</v>
      </c>
      <c r="R52" s="12">
        <f>COUNTIF($V$52:$CC$52,R49)</f>
        <v>10</v>
      </c>
      <c r="S52" s="12">
        <f t="shared" si="6"/>
        <v>30</v>
      </c>
      <c r="T52" s="7"/>
      <c r="U52" s="43" t="s">
        <v>51</v>
      </c>
      <c r="V52" s="8">
        <v>3</v>
      </c>
      <c r="W52" s="8">
        <v>5</v>
      </c>
      <c r="X52" s="8">
        <v>2</v>
      </c>
      <c r="Y52" s="8">
        <v>2</v>
      </c>
      <c r="Z52" s="8">
        <v>2</v>
      </c>
      <c r="AA52" s="8">
        <v>3</v>
      </c>
      <c r="AB52" s="8">
        <v>3</v>
      </c>
      <c r="AC52" s="8">
        <v>3</v>
      </c>
      <c r="AD52" s="8">
        <v>5</v>
      </c>
      <c r="AE52" s="8">
        <v>5</v>
      </c>
      <c r="AF52" s="8">
        <v>4</v>
      </c>
      <c r="AG52" s="8">
        <v>5</v>
      </c>
      <c r="AH52" s="8">
        <v>5</v>
      </c>
      <c r="AI52" s="8">
        <v>5</v>
      </c>
      <c r="AJ52" s="8">
        <v>1</v>
      </c>
      <c r="AK52" s="8">
        <v>2</v>
      </c>
      <c r="AL52" s="8">
        <v>5</v>
      </c>
      <c r="AM52" s="8">
        <v>4</v>
      </c>
      <c r="AN52" s="8">
        <v>5</v>
      </c>
      <c r="AO52" s="8">
        <v>4</v>
      </c>
      <c r="AP52" s="8">
        <v>4</v>
      </c>
      <c r="AQ52" s="8">
        <v>4</v>
      </c>
      <c r="AR52" s="8">
        <v>5</v>
      </c>
      <c r="AS52" s="8">
        <v>3</v>
      </c>
      <c r="AT52" s="8">
        <v>2</v>
      </c>
      <c r="AU52" s="8">
        <v>1</v>
      </c>
      <c r="AV52" s="8">
        <v>4</v>
      </c>
      <c r="AW52" s="8">
        <v>2</v>
      </c>
      <c r="AX52" s="8">
        <v>5</v>
      </c>
      <c r="AY52" s="8">
        <v>3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5" t="s">
        <v>5</v>
      </c>
      <c r="C53" s="176"/>
      <c r="D53" s="176"/>
      <c r="E53" s="176"/>
      <c r="F53" s="176"/>
      <c r="G53" s="177"/>
      <c r="H53" s="30">
        <f t="shared" si="3"/>
        <v>3.3</v>
      </c>
      <c r="I53" s="32"/>
      <c r="J53" s="46">
        <f t="shared" si="4"/>
        <v>30</v>
      </c>
      <c r="K53" s="47">
        <f t="shared" si="5"/>
        <v>0.5</v>
      </c>
      <c r="L53" s="9"/>
      <c r="M53" s="43" t="s">
        <v>52</v>
      </c>
      <c r="N53" s="12">
        <f>COUNTIF($V$53:$CC$53,N49)</f>
        <v>4</v>
      </c>
      <c r="O53" s="12">
        <f>COUNTIF($V$53:$CC$53,O49)</f>
        <v>7</v>
      </c>
      <c r="P53" s="12">
        <f>COUNTIF($V$53:$CC$53,P49)</f>
        <v>5</v>
      </c>
      <c r="Q53" s="12">
        <f>COUNTIF($V$53:$CC$53,Q49)</f>
        <v>4</v>
      </c>
      <c r="R53" s="12">
        <f>COUNTIF($V$53:$CC$53,R49)</f>
        <v>10</v>
      </c>
      <c r="S53" s="12">
        <f t="shared" si="6"/>
        <v>30</v>
      </c>
      <c r="T53" s="7"/>
      <c r="U53" s="43" t="s">
        <v>52</v>
      </c>
      <c r="V53" s="8">
        <v>3</v>
      </c>
      <c r="W53" s="8">
        <v>5</v>
      </c>
      <c r="X53" s="8">
        <v>2</v>
      </c>
      <c r="Y53" s="8">
        <v>2</v>
      </c>
      <c r="Z53" s="8">
        <v>2</v>
      </c>
      <c r="AA53" s="8">
        <v>1</v>
      </c>
      <c r="AB53" s="8">
        <v>2</v>
      </c>
      <c r="AC53" s="8">
        <v>1</v>
      </c>
      <c r="AD53" s="8">
        <v>5</v>
      </c>
      <c r="AE53" s="8">
        <v>5</v>
      </c>
      <c r="AF53" s="8">
        <v>5</v>
      </c>
      <c r="AG53" s="8">
        <v>5</v>
      </c>
      <c r="AH53" s="8">
        <v>4</v>
      </c>
      <c r="AI53" s="8">
        <v>5</v>
      </c>
      <c r="AJ53" s="8">
        <v>1</v>
      </c>
      <c r="AK53" s="8">
        <v>2</v>
      </c>
      <c r="AL53" s="8">
        <v>5</v>
      </c>
      <c r="AM53" s="8">
        <v>4</v>
      </c>
      <c r="AN53" s="8">
        <v>5</v>
      </c>
      <c r="AO53" s="8">
        <v>4</v>
      </c>
      <c r="AP53" s="8">
        <v>3</v>
      </c>
      <c r="AQ53" s="8">
        <v>5</v>
      </c>
      <c r="AR53" s="8">
        <v>5</v>
      </c>
      <c r="AS53" s="8">
        <v>3</v>
      </c>
      <c r="AT53" s="8">
        <v>2</v>
      </c>
      <c r="AU53" s="8">
        <v>1</v>
      </c>
      <c r="AV53" s="8">
        <v>3</v>
      </c>
      <c r="AW53" s="8">
        <v>2</v>
      </c>
      <c r="AX53" s="8">
        <v>4</v>
      </c>
      <c r="AY53" s="8">
        <v>3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5" t="s">
        <v>6</v>
      </c>
      <c r="C54" s="176"/>
      <c r="D54" s="176"/>
      <c r="E54" s="176"/>
      <c r="F54" s="176"/>
      <c r="G54" s="177"/>
      <c r="H54" s="30">
        <f t="shared" si="3"/>
        <v>4.166666666666667</v>
      </c>
      <c r="I54" s="32"/>
      <c r="J54" s="46">
        <f t="shared" si="4"/>
        <v>30</v>
      </c>
      <c r="K54" s="47">
        <f t="shared" si="5"/>
        <v>0.5</v>
      </c>
      <c r="L54" s="9"/>
      <c r="M54" s="43" t="s">
        <v>53</v>
      </c>
      <c r="N54" s="12">
        <f>COUNTIF($V$54:$CC$54,N49)</f>
        <v>0</v>
      </c>
      <c r="O54" s="12">
        <f>COUNTIF($V$54:$CC$54,O49)</f>
        <v>4</v>
      </c>
      <c r="P54" s="12">
        <f>COUNTIF($V$54:$CC$54,P49)</f>
        <v>4</v>
      </c>
      <c r="Q54" s="12">
        <f>COUNTIF($V$54:$CC$54,Q49)</f>
        <v>5</v>
      </c>
      <c r="R54" s="12">
        <f>COUNTIF($V$54:$CC$54,R49)</f>
        <v>17</v>
      </c>
      <c r="S54" s="12">
        <f t="shared" si="6"/>
        <v>30</v>
      </c>
      <c r="T54" s="7"/>
      <c r="U54" s="43" t="s">
        <v>53</v>
      </c>
      <c r="V54" s="8">
        <v>5</v>
      </c>
      <c r="W54" s="8">
        <v>5</v>
      </c>
      <c r="X54" s="8">
        <v>2</v>
      </c>
      <c r="Y54" s="8">
        <v>5</v>
      </c>
      <c r="Z54" s="8">
        <v>2</v>
      </c>
      <c r="AA54" s="8">
        <v>5</v>
      </c>
      <c r="AB54" s="8">
        <v>5</v>
      </c>
      <c r="AC54" s="8">
        <v>2</v>
      </c>
      <c r="AD54" s="8">
        <v>5</v>
      </c>
      <c r="AE54" s="8">
        <v>5</v>
      </c>
      <c r="AF54" s="8">
        <v>5</v>
      </c>
      <c r="AG54" s="8">
        <v>5</v>
      </c>
      <c r="AH54" s="8">
        <v>4</v>
      </c>
      <c r="AI54" s="8">
        <v>4</v>
      </c>
      <c r="AJ54" s="8">
        <v>4</v>
      </c>
      <c r="AK54" s="8">
        <v>2</v>
      </c>
      <c r="AL54" s="8">
        <v>5</v>
      </c>
      <c r="AM54" s="8">
        <v>4</v>
      </c>
      <c r="AN54" s="8">
        <v>5</v>
      </c>
      <c r="AO54" s="8">
        <v>4</v>
      </c>
      <c r="AP54" s="8">
        <v>5</v>
      </c>
      <c r="AQ54" s="8">
        <v>5</v>
      </c>
      <c r="AR54" s="8">
        <v>5</v>
      </c>
      <c r="AS54" s="8">
        <v>3</v>
      </c>
      <c r="AT54" s="8">
        <v>5</v>
      </c>
      <c r="AU54" s="8">
        <v>3</v>
      </c>
      <c r="AV54" s="8">
        <v>3</v>
      </c>
      <c r="AW54" s="8">
        <v>5</v>
      </c>
      <c r="AX54" s="8">
        <v>5</v>
      </c>
      <c r="AY54" s="8">
        <v>3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5" t="s">
        <v>7</v>
      </c>
      <c r="C55" s="176"/>
      <c r="D55" s="176"/>
      <c r="E55" s="176"/>
      <c r="F55" s="176"/>
      <c r="G55" s="177"/>
      <c r="H55" s="30">
        <f t="shared" si="3"/>
        <v>3.6333333333333333</v>
      </c>
      <c r="I55" s="32"/>
      <c r="J55" s="46">
        <f t="shared" si="4"/>
        <v>30</v>
      </c>
      <c r="K55" s="47">
        <f t="shared" si="5"/>
        <v>0.5</v>
      </c>
      <c r="L55" s="9"/>
      <c r="M55" s="43" t="s">
        <v>54</v>
      </c>
      <c r="N55" s="12">
        <f>COUNTIF($V$55:$CC$55,N49)</f>
        <v>2</v>
      </c>
      <c r="O55" s="12">
        <f>COUNTIF($V$55:$CC$55,O49)</f>
        <v>6</v>
      </c>
      <c r="P55" s="12">
        <f>COUNTIF($V$55:$CC$55,P49)</f>
        <v>3</v>
      </c>
      <c r="Q55" s="12">
        <f>COUNTIF($V$55:$CC$55,Q49)</f>
        <v>9</v>
      </c>
      <c r="R55" s="12">
        <f>COUNTIF($V$55:$CC$55,R49)</f>
        <v>10</v>
      </c>
      <c r="S55" s="12">
        <f t="shared" si="6"/>
        <v>30</v>
      </c>
      <c r="T55" s="7"/>
      <c r="U55" s="43" t="s">
        <v>54</v>
      </c>
      <c r="V55" s="8">
        <v>5</v>
      </c>
      <c r="W55" s="8">
        <v>5</v>
      </c>
      <c r="X55" s="8">
        <v>2</v>
      </c>
      <c r="Y55" s="8">
        <v>2</v>
      </c>
      <c r="Z55" s="8">
        <v>2</v>
      </c>
      <c r="AA55" s="8">
        <v>2</v>
      </c>
      <c r="AB55" s="8">
        <v>4</v>
      </c>
      <c r="AC55" s="8">
        <v>2</v>
      </c>
      <c r="AD55" s="8">
        <v>4</v>
      </c>
      <c r="AE55" s="8">
        <v>4</v>
      </c>
      <c r="AF55" s="8">
        <v>5</v>
      </c>
      <c r="AG55" s="8">
        <v>5</v>
      </c>
      <c r="AH55" s="8">
        <v>5</v>
      </c>
      <c r="AI55" s="8">
        <v>4</v>
      </c>
      <c r="AJ55" s="8">
        <v>1</v>
      </c>
      <c r="AK55" s="8">
        <v>2</v>
      </c>
      <c r="AL55" s="8">
        <v>5</v>
      </c>
      <c r="AM55" s="8">
        <v>4</v>
      </c>
      <c r="AN55" s="8">
        <v>5</v>
      </c>
      <c r="AO55" s="8">
        <v>4</v>
      </c>
      <c r="AP55" s="8">
        <v>4</v>
      </c>
      <c r="AQ55" s="8">
        <v>5</v>
      </c>
      <c r="AR55" s="8">
        <v>5</v>
      </c>
      <c r="AS55" s="8">
        <v>4</v>
      </c>
      <c r="AT55" s="8">
        <v>3</v>
      </c>
      <c r="AU55" s="8">
        <v>1</v>
      </c>
      <c r="AV55" s="8">
        <v>3</v>
      </c>
      <c r="AW55" s="8">
        <v>5</v>
      </c>
      <c r="AX55" s="8">
        <v>4</v>
      </c>
      <c r="AY55" s="8">
        <v>3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5" t="s">
        <v>8</v>
      </c>
      <c r="C56" s="176"/>
      <c r="D56" s="176"/>
      <c r="E56" s="176"/>
      <c r="F56" s="176"/>
      <c r="G56" s="177"/>
      <c r="H56" s="30">
        <f t="shared" si="3"/>
        <v>3.2333333333333334</v>
      </c>
      <c r="I56" s="32"/>
      <c r="J56" s="46">
        <f t="shared" si="4"/>
        <v>30</v>
      </c>
      <c r="K56" s="47">
        <f t="shared" si="5"/>
        <v>0.5</v>
      </c>
      <c r="L56" s="9"/>
      <c r="M56" s="44" t="s">
        <v>55</v>
      </c>
      <c r="N56" s="12">
        <f>COUNTIF($V$56:$CC$56,N49)</f>
        <v>4</v>
      </c>
      <c r="O56" s="12">
        <f>COUNTIF($V$56:$CC$56,O49)</f>
        <v>6</v>
      </c>
      <c r="P56" s="12">
        <f>COUNTIF($V$56:$CC$56,P49)</f>
        <v>6</v>
      </c>
      <c r="Q56" s="12">
        <f>COUNTIF($V$56:$CC$56,Q49)</f>
        <v>7</v>
      </c>
      <c r="R56" s="12">
        <f>COUNTIF($V$56:$CC$56,R49)</f>
        <v>7</v>
      </c>
      <c r="S56" s="12">
        <f t="shared" si="6"/>
        <v>30</v>
      </c>
      <c r="T56" s="7"/>
      <c r="U56" s="44" t="s">
        <v>55</v>
      </c>
      <c r="V56" s="8">
        <v>3</v>
      </c>
      <c r="W56" s="8">
        <v>5</v>
      </c>
      <c r="X56" s="8">
        <v>2</v>
      </c>
      <c r="Y56" s="8">
        <v>2</v>
      </c>
      <c r="Z56" s="8">
        <v>2</v>
      </c>
      <c r="AA56" s="8">
        <v>1</v>
      </c>
      <c r="AB56" s="8">
        <v>2</v>
      </c>
      <c r="AC56" s="8">
        <v>1</v>
      </c>
      <c r="AD56" s="8">
        <v>5</v>
      </c>
      <c r="AE56" s="8">
        <v>4</v>
      </c>
      <c r="AF56" s="8">
        <v>4</v>
      </c>
      <c r="AG56" s="8">
        <v>3</v>
      </c>
      <c r="AH56" s="8">
        <v>4</v>
      </c>
      <c r="AI56" s="8">
        <v>5</v>
      </c>
      <c r="AJ56" s="8">
        <v>1</v>
      </c>
      <c r="AK56" s="8">
        <v>2</v>
      </c>
      <c r="AL56" s="8">
        <v>5</v>
      </c>
      <c r="AM56" s="8">
        <v>4</v>
      </c>
      <c r="AN56" s="8">
        <v>5</v>
      </c>
      <c r="AO56" s="8">
        <v>3</v>
      </c>
      <c r="AP56" s="8">
        <v>3</v>
      </c>
      <c r="AQ56" s="8">
        <v>4</v>
      </c>
      <c r="AR56" s="8">
        <v>5</v>
      </c>
      <c r="AS56" s="8">
        <v>4</v>
      </c>
      <c r="AT56" s="8">
        <v>3</v>
      </c>
      <c r="AU56" s="8">
        <v>1</v>
      </c>
      <c r="AV56" s="8">
        <v>4</v>
      </c>
      <c r="AW56" s="8">
        <v>2</v>
      </c>
      <c r="AX56" s="8">
        <v>5</v>
      </c>
      <c r="AY56" s="8">
        <v>3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5" t="s">
        <v>9</v>
      </c>
      <c r="C57" s="176"/>
      <c r="D57" s="176"/>
      <c r="E57" s="176"/>
      <c r="F57" s="176"/>
      <c r="G57" s="177"/>
      <c r="H57" s="30">
        <f t="shared" si="3"/>
        <v>3.6</v>
      </c>
      <c r="I57" s="32"/>
      <c r="J57" s="46">
        <f t="shared" si="4"/>
        <v>30</v>
      </c>
      <c r="K57" s="47">
        <f t="shared" si="5"/>
        <v>0.5</v>
      </c>
      <c r="L57" s="9"/>
      <c r="M57" s="44" t="s">
        <v>56</v>
      </c>
      <c r="N57" s="12">
        <f>COUNTIF($V$57:$CC$57,N49)</f>
        <v>2</v>
      </c>
      <c r="O57" s="12">
        <f>COUNTIF($V$57:$CC$57,O49)</f>
        <v>5</v>
      </c>
      <c r="P57" s="12">
        <f>COUNTIF($V$57:$CC$57,P49)</f>
        <v>6</v>
      </c>
      <c r="Q57" s="12">
        <f>COUNTIF($V$57:$CC$57,Q49)</f>
        <v>7</v>
      </c>
      <c r="R57" s="12">
        <f>COUNTIF($V$57:$CC$57,R49)</f>
        <v>10</v>
      </c>
      <c r="S57" s="12">
        <f t="shared" si="6"/>
        <v>30</v>
      </c>
      <c r="T57" s="7"/>
      <c r="U57" s="44" t="s">
        <v>56</v>
      </c>
      <c r="V57" s="8">
        <v>3</v>
      </c>
      <c r="W57" s="8">
        <v>5</v>
      </c>
      <c r="X57" s="8">
        <v>2</v>
      </c>
      <c r="Y57" s="8">
        <v>3</v>
      </c>
      <c r="Z57" s="8">
        <v>2</v>
      </c>
      <c r="AA57" s="8">
        <v>2</v>
      </c>
      <c r="AB57" s="8">
        <v>3</v>
      </c>
      <c r="AC57" s="8">
        <v>1</v>
      </c>
      <c r="AD57" s="8">
        <v>4</v>
      </c>
      <c r="AE57" s="8">
        <v>5</v>
      </c>
      <c r="AF57" s="8">
        <v>5</v>
      </c>
      <c r="AG57" s="8">
        <v>5</v>
      </c>
      <c r="AH57" s="8">
        <v>5</v>
      </c>
      <c r="AI57" s="8">
        <v>4</v>
      </c>
      <c r="AJ57" s="8">
        <v>2</v>
      </c>
      <c r="AK57" s="8">
        <v>2</v>
      </c>
      <c r="AL57" s="8">
        <v>5</v>
      </c>
      <c r="AM57" s="8">
        <v>4</v>
      </c>
      <c r="AN57" s="8">
        <v>5</v>
      </c>
      <c r="AO57" s="8">
        <v>4</v>
      </c>
      <c r="AP57" s="8">
        <v>4</v>
      </c>
      <c r="AQ57" s="8">
        <v>4</v>
      </c>
      <c r="AR57" s="8">
        <v>5</v>
      </c>
      <c r="AS57" s="8">
        <v>3</v>
      </c>
      <c r="AT57" s="8">
        <v>3</v>
      </c>
      <c r="AU57" s="8">
        <v>1</v>
      </c>
      <c r="AV57" s="8">
        <v>5</v>
      </c>
      <c r="AW57" s="8">
        <v>4</v>
      </c>
      <c r="AX57" s="8">
        <v>5</v>
      </c>
      <c r="AY57" s="8">
        <v>3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5" t="s">
        <v>41</v>
      </c>
      <c r="C58" s="176"/>
      <c r="D58" s="176"/>
      <c r="E58" s="176"/>
      <c r="F58" s="176"/>
      <c r="G58" s="177"/>
      <c r="H58" s="30">
        <f t="shared" si="3"/>
        <v>4.0666666666666664</v>
      </c>
      <c r="I58" s="32"/>
      <c r="J58" s="46">
        <f t="shared" si="4"/>
        <v>30</v>
      </c>
      <c r="K58" s="47">
        <f>J58/(J58+S58)</f>
        <v>0.5</v>
      </c>
      <c r="L58" s="9"/>
      <c r="M58" s="44" t="s">
        <v>57</v>
      </c>
      <c r="N58" s="12">
        <f>COUNTIF($V$58:$CC$58,N49)</f>
        <v>1</v>
      </c>
      <c r="O58" s="12">
        <f>COUNTIF($V$58:$CC$58,O49)</f>
        <v>4</v>
      </c>
      <c r="P58" s="12">
        <f>COUNTIF($V$58:$CC$58,P49)</f>
        <v>2</v>
      </c>
      <c r="Q58" s="12">
        <f>COUNTIF($V$58:$CC$58,Q49)</f>
        <v>8</v>
      </c>
      <c r="R58" s="12">
        <f>COUNTIF($V$58:$CC$58,R49)</f>
        <v>15</v>
      </c>
      <c r="S58" s="12">
        <f t="shared" si="6"/>
        <v>30</v>
      </c>
      <c r="T58" s="7"/>
      <c r="U58" s="44" t="s">
        <v>57</v>
      </c>
      <c r="V58" s="8">
        <v>5</v>
      </c>
      <c r="W58" s="8">
        <v>5</v>
      </c>
      <c r="X58" s="8">
        <v>2</v>
      </c>
      <c r="Y58" s="8">
        <v>4</v>
      </c>
      <c r="Z58" s="8">
        <v>2</v>
      </c>
      <c r="AA58" s="8">
        <v>5</v>
      </c>
      <c r="AB58" s="8">
        <v>5</v>
      </c>
      <c r="AC58" s="8">
        <v>3</v>
      </c>
      <c r="AD58" s="8">
        <v>5</v>
      </c>
      <c r="AE58" s="8">
        <v>5</v>
      </c>
      <c r="AF58" s="8">
        <v>5</v>
      </c>
      <c r="AG58" s="8">
        <v>5</v>
      </c>
      <c r="AH58" s="8">
        <v>4</v>
      </c>
      <c r="AI58" s="8">
        <v>4</v>
      </c>
      <c r="AJ58" s="8">
        <v>2</v>
      </c>
      <c r="AK58" s="8">
        <v>2</v>
      </c>
      <c r="AL58" s="8">
        <v>5</v>
      </c>
      <c r="AM58" s="8">
        <v>4</v>
      </c>
      <c r="AN58" s="8">
        <v>5</v>
      </c>
      <c r="AO58" s="8">
        <v>5</v>
      </c>
      <c r="AP58" s="8">
        <v>5</v>
      </c>
      <c r="AQ58" s="8">
        <v>4</v>
      </c>
      <c r="AR58" s="8">
        <v>5</v>
      </c>
      <c r="AS58" s="8">
        <v>4</v>
      </c>
      <c r="AT58" s="8">
        <v>3</v>
      </c>
      <c r="AU58" s="8">
        <v>1</v>
      </c>
      <c r="AV58" s="8">
        <v>4</v>
      </c>
      <c r="AW58" s="8">
        <v>4</v>
      </c>
      <c r="AX58" s="8">
        <v>5</v>
      </c>
      <c r="AY58" s="8">
        <v>5</v>
      </c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1" t="s">
        <v>13</v>
      </c>
      <c r="B59" s="192"/>
      <c r="C59" s="192"/>
      <c r="D59" s="192"/>
      <c r="E59" s="192"/>
      <c r="F59" s="192"/>
      <c r="G59" s="193"/>
      <c r="H59" s="56">
        <f>AVERAGE(H50:H58)</f>
        <v>3.5481481481481487</v>
      </c>
      <c r="I59" s="49"/>
      <c r="J59" s="190" t="s">
        <v>66</v>
      </c>
      <c r="K59" s="190"/>
      <c r="L59" s="50">
        <f>SUM(J50:J58)</f>
        <v>270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104</v>
      </c>
    </row>
    <row r="63" spans="1:81">
      <c r="B63" s="15" t="s">
        <v>105</v>
      </c>
    </row>
    <row r="64" spans="1:81">
      <c r="B64" s="15" t="s">
        <v>109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workbookViewId="0">
      <selection activeCell="AY58" sqref="AY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88"/>
      <c r="L3" s="88"/>
      <c r="M3" s="88"/>
      <c r="N3" s="88"/>
      <c r="O3" s="88"/>
      <c r="P3" s="88"/>
      <c r="Q3" s="88"/>
      <c r="R3" s="88"/>
      <c r="S3" s="88"/>
      <c r="T3" s="88"/>
    </row>
    <row r="5" spans="1:81">
      <c r="A5" s="228" t="s">
        <v>136</v>
      </c>
      <c r="B5" s="228"/>
      <c r="C5" s="228"/>
      <c r="D5" s="228"/>
      <c r="E5" s="228"/>
      <c r="F5" s="183"/>
      <c r="G5" s="183"/>
      <c r="H5" s="18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106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137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0" t="s">
        <v>15</v>
      </c>
      <c r="B10" s="170"/>
      <c r="C10" s="170"/>
      <c r="D10" s="170"/>
      <c r="E10" s="170"/>
      <c r="F10" s="170"/>
      <c r="G10" s="171"/>
      <c r="H10" s="174"/>
      <c r="I10" s="17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2" t="s">
        <v>37</v>
      </c>
      <c r="B11" s="172"/>
      <c r="C11" s="172"/>
      <c r="D11" s="172"/>
      <c r="E11" s="172"/>
      <c r="F11" s="172"/>
      <c r="G11" s="173"/>
      <c r="H11" s="174"/>
      <c r="I11" s="17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7" t="s">
        <v>19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2" t="s">
        <v>58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80" t="s">
        <v>19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  <c r="N15" s="223" t="s">
        <v>43</v>
      </c>
      <c r="O15" s="174"/>
      <c r="P15" s="174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1">
        <v>1</v>
      </c>
      <c r="N16" s="224" t="s">
        <v>17</v>
      </c>
      <c r="O16" s="225"/>
      <c r="P16" s="226"/>
      <c r="Q16" s="8">
        <f>COUNTA(V16:CC16)</f>
        <v>1</v>
      </c>
      <c r="R16" s="216">
        <f>SUM(Q16:Q17)</f>
        <v>25</v>
      </c>
      <c r="T16" s="181">
        <v>1</v>
      </c>
      <c r="U16" s="16" t="s">
        <v>17</v>
      </c>
      <c r="V16" s="14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 t="s">
        <v>153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97</v>
      </c>
      <c r="G17" s="38"/>
      <c r="H17" s="109"/>
      <c r="I17" s="18"/>
      <c r="J17" s="18"/>
      <c r="K17" s="18"/>
      <c r="M17" s="181"/>
      <c r="N17" s="213" t="s">
        <v>18</v>
      </c>
      <c r="O17" s="214"/>
      <c r="P17" s="215"/>
      <c r="Q17" s="8">
        <f>COUNTA(V17:CC17)</f>
        <v>24</v>
      </c>
      <c r="R17" s="218"/>
      <c r="T17" s="181"/>
      <c r="U17" s="17" t="s">
        <v>18</v>
      </c>
      <c r="V17" s="8" t="s">
        <v>153</v>
      </c>
      <c r="W17" s="8" t="s">
        <v>153</v>
      </c>
      <c r="X17" s="8" t="s">
        <v>153</v>
      </c>
      <c r="Y17" s="8" t="s">
        <v>153</v>
      </c>
      <c r="Z17" s="8" t="s">
        <v>153</v>
      </c>
      <c r="AA17" s="8"/>
      <c r="AB17" s="8"/>
      <c r="AC17" s="8"/>
      <c r="AD17" s="8" t="s">
        <v>153</v>
      </c>
      <c r="AE17" s="8" t="s">
        <v>153</v>
      </c>
      <c r="AF17" s="8" t="s">
        <v>153</v>
      </c>
      <c r="AG17" s="8" t="s">
        <v>153</v>
      </c>
      <c r="AH17" s="8" t="s">
        <v>153</v>
      </c>
      <c r="AI17" s="8" t="s">
        <v>153</v>
      </c>
      <c r="AJ17" s="8" t="s">
        <v>153</v>
      </c>
      <c r="AK17" s="8" t="s">
        <v>153</v>
      </c>
      <c r="AL17" s="8" t="s">
        <v>153</v>
      </c>
      <c r="AM17" s="8" t="s">
        <v>153</v>
      </c>
      <c r="AN17" s="8" t="s">
        <v>153</v>
      </c>
      <c r="AO17" s="8" t="s">
        <v>153</v>
      </c>
      <c r="AP17" s="8" t="s">
        <v>153</v>
      </c>
      <c r="AQ17" s="8" t="s">
        <v>153</v>
      </c>
      <c r="AR17" s="8"/>
      <c r="AS17" s="8" t="s">
        <v>153</v>
      </c>
      <c r="AT17" s="8" t="s">
        <v>153</v>
      </c>
      <c r="AU17" s="8"/>
      <c r="AV17" s="8" t="s">
        <v>153</v>
      </c>
      <c r="AW17" s="8" t="s">
        <v>153</v>
      </c>
      <c r="AX17" s="8"/>
      <c r="AY17" s="8" t="s">
        <v>153</v>
      </c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98</v>
      </c>
      <c r="G18" s="35" t="s">
        <v>40</v>
      </c>
      <c r="H18" s="35" t="s">
        <v>39</v>
      </c>
      <c r="I18" s="18"/>
      <c r="J18" s="18"/>
      <c r="K18" s="18"/>
      <c r="M18" s="207"/>
      <c r="N18" s="208"/>
      <c r="O18" s="208"/>
      <c r="P18" s="208"/>
      <c r="Q18" s="208"/>
      <c r="R18" s="20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1</v>
      </c>
      <c r="D19" s="24">
        <f>Q16/$R$16</f>
        <v>0.04</v>
      </c>
      <c r="F19" s="108">
        <f>'4. Dr Petar Gajic'!F19</f>
        <v>2018</v>
      </c>
      <c r="G19" s="39">
        <f>Q19</f>
        <v>25</v>
      </c>
      <c r="H19" s="24">
        <f>Q19/$R$19</f>
        <v>1</v>
      </c>
      <c r="I19" s="25"/>
      <c r="J19" s="25"/>
      <c r="K19" s="25"/>
      <c r="M19" s="181">
        <v>2</v>
      </c>
      <c r="N19" s="213">
        <f>F19</f>
        <v>2018</v>
      </c>
      <c r="O19" s="214"/>
      <c r="P19" s="215"/>
      <c r="Q19" s="8">
        <f>COUNTA(V19:CC19)</f>
        <v>25</v>
      </c>
      <c r="R19" s="216">
        <f>SUM(Q19:Q22)</f>
        <v>25</v>
      </c>
      <c r="T19" s="181">
        <v>2</v>
      </c>
      <c r="U19" s="136">
        <f>F19</f>
        <v>2018</v>
      </c>
      <c r="V19" s="8" t="s">
        <v>153</v>
      </c>
      <c r="W19" s="8" t="s">
        <v>153</v>
      </c>
      <c r="X19" s="8" t="s">
        <v>153</v>
      </c>
      <c r="Y19" s="8" t="s">
        <v>153</v>
      </c>
      <c r="Z19" s="8" t="s">
        <v>153</v>
      </c>
      <c r="AA19" s="8"/>
      <c r="AB19" s="8"/>
      <c r="AC19" s="8"/>
      <c r="AD19" s="8" t="s">
        <v>153</v>
      </c>
      <c r="AE19" s="8" t="s">
        <v>153</v>
      </c>
      <c r="AF19" s="8" t="s">
        <v>153</v>
      </c>
      <c r="AG19" s="8" t="s">
        <v>153</v>
      </c>
      <c r="AH19" s="8" t="s">
        <v>153</v>
      </c>
      <c r="AI19" s="8" t="s">
        <v>153</v>
      </c>
      <c r="AJ19" s="8" t="s">
        <v>153</v>
      </c>
      <c r="AK19" s="8" t="s">
        <v>153</v>
      </c>
      <c r="AL19" s="8" t="s">
        <v>153</v>
      </c>
      <c r="AM19" s="8" t="s">
        <v>153</v>
      </c>
      <c r="AN19" s="8" t="s">
        <v>153</v>
      </c>
      <c r="AO19" s="8" t="s">
        <v>153</v>
      </c>
      <c r="AP19" s="8" t="s">
        <v>153</v>
      </c>
      <c r="AQ19" s="8" t="s">
        <v>153</v>
      </c>
      <c r="AR19" s="8" t="s">
        <v>153</v>
      </c>
      <c r="AS19" s="8" t="s">
        <v>153</v>
      </c>
      <c r="AT19" s="8" t="s">
        <v>153</v>
      </c>
      <c r="AU19" s="8"/>
      <c r="AV19" s="8" t="s">
        <v>153</v>
      </c>
      <c r="AW19" s="8" t="s">
        <v>153</v>
      </c>
      <c r="AX19" s="8"/>
      <c r="AY19" s="8" t="s">
        <v>153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24</v>
      </c>
      <c r="D20" s="24">
        <f>Q17/$R$16</f>
        <v>0.96</v>
      </c>
      <c r="F20" s="132">
        <f>'4. Dr Petar Gajic'!F20</f>
        <v>0</v>
      </c>
      <c r="G20" s="39">
        <f>Q20</f>
        <v>0</v>
      </c>
      <c r="H20" s="24">
        <f>Q20/$R$19</f>
        <v>0</v>
      </c>
      <c r="I20" s="25"/>
      <c r="J20" s="25"/>
      <c r="K20" s="25"/>
      <c r="M20" s="181"/>
      <c r="N20" s="213">
        <f t="shared" ref="N20:N22" si="0">F20</f>
        <v>0</v>
      </c>
      <c r="O20" s="214"/>
      <c r="P20" s="215"/>
      <c r="Q20" s="8">
        <f>COUNTA(V20:CC20)</f>
        <v>0</v>
      </c>
      <c r="R20" s="217"/>
      <c r="T20" s="181"/>
      <c r="U20" s="136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25</v>
      </c>
      <c r="D21" s="48">
        <f>SUM(D19:D20)</f>
        <v>1</v>
      </c>
      <c r="F21" s="132">
        <f>'4. Dr Petar Gajic'!F21</f>
        <v>0</v>
      </c>
      <c r="G21" s="39">
        <f>Q21</f>
        <v>0</v>
      </c>
      <c r="H21" s="24">
        <f>Q21/$R$19</f>
        <v>0</v>
      </c>
      <c r="I21" s="25"/>
      <c r="J21" s="25"/>
      <c r="K21" s="25"/>
      <c r="M21" s="181"/>
      <c r="N21" s="213">
        <f t="shared" si="0"/>
        <v>0</v>
      </c>
      <c r="O21" s="214"/>
      <c r="P21" s="215"/>
      <c r="Q21" s="8">
        <f>COUNTA(V21:CC21)</f>
        <v>0</v>
      </c>
      <c r="R21" s="217"/>
      <c r="T21" s="181"/>
      <c r="U21" s="136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32">
        <f>'4. Dr Petar Gajic'!F22</f>
        <v>0</v>
      </c>
      <c r="G22" s="39">
        <f>Q22</f>
        <v>0</v>
      </c>
      <c r="H22" s="24">
        <f>Q22/$R$19</f>
        <v>0</v>
      </c>
      <c r="I22" s="25"/>
      <c r="J22" s="25"/>
      <c r="K22" s="25"/>
      <c r="M22" s="181"/>
      <c r="N22" s="213">
        <f t="shared" si="0"/>
        <v>0</v>
      </c>
      <c r="O22" s="214"/>
      <c r="P22" s="215"/>
      <c r="Q22" s="8">
        <f>COUNTA(V22:CC22)</f>
        <v>0</v>
      </c>
      <c r="R22" s="218"/>
      <c r="T22" s="181"/>
      <c r="U22" s="136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9"/>
      <c r="C23" s="179"/>
      <c r="D23" s="179"/>
      <c r="F23" s="42" t="s">
        <v>46</v>
      </c>
      <c r="G23" s="45">
        <f>SUM(G19:G22)</f>
        <v>25</v>
      </c>
      <c r="H23" s="48">
        <f>SUM(H19:H22)</f>
        <v>1</v>
      </c>
      <c r="I23" s="25"/>
      <c r="J23" s="25"/>
      <c r="K23" s="25"/>
      <c r="M23" s="219"/>
      <c r="N23" s="219"/>
      <c r="O23" s="219"/>
      <c r="P23" s="219"/>
      <c r="Q23" s="219"/>
      <c r="R23" s="219"/>
      <c r="S23" s="19"/>
      <c r="T23" s="6"/>
      <c r="U23" s="105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</row>
    <row r="24" spans="1:81">
      <c r="B24" s="141"/>
      <c r="C24" s="142"/>
      <c r="D24" s="142"/>
      <c r="M24" s="219"/>
      <c r="N24" s="220"/>
      <c r="O24" s="220"/>
      <c r="P24" s="220"/>
      <c r="Q24" s="19"/>
      <c r="R24" s="221"/>
      <c r="S24" s="19"/>
      <c r="T24" s="219"/>
      <c r="U24" s="105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</row>
    <row r="25" spans="1:81">
      <c r="B25" s="105"/>
      <c r="C25" s="146"/>
      <c r="D25" s="25"/>
      <c r="M25" s="219"/>
      <c r="N25" s="220"/>
      <c r="O25" s="220"/>
      <c r="P25" s="220"/>
      <c r="Q25" s="19"/>
      <c r="R25" s="221"/>
      <c r="S25" s="19"/>
      <c r="T25" s="219"/>
      <c r="U25" s="105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</row>
    <row r="26" spans="1:81">
      <c r="B26" s="105"/>
      <c r="C26" s="146"/>
      <c r="D26" s="25"/>
      <c r="F26" s="144"/>
      <c r="G26" s="144"/>
      <c r="H26" s="144"/>
      <c r="I26" s="13"/>
      <c r="M26" s="219"/>
      <c r="N26" s="219"/>
      <c r="O26" s="219"/>
      <c r="P26" s="219"/>
      <c r="Q26" s="219"/>
      <c r="R26" s="219"/>
      <c r="S26" s="19"/>
      <c r="T26" s="6"/>
      <c r="U26" s="105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</row>
    <row r="27" spans="1:81">
      <c r="B27" s="138"/>
      <c r="C27" s="147"/>
      <c r="D27" s="140"/>
      <c r="F27" s="141"/>
      <c r="G27" s="142"/>
      <c r="H27" s="142"/>
      <c r="J27" s="13"/>
      <c r="K27" s="13"/>
      <c r="M27" s="219"/>
      <c r="N27" s="220"/>
      <c r="O27" s="220"/>
      <c r="P27" s="220"/>
      <c r="Q27" s="19"/>
      <c r="R27" s="221"/>
      <c r="S27" s="19"/>
      <c r="T27" s="219"/>
      <c r="U27" s="21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</row>
    <row r="28" spans="1:81">
      <c r="F28" s="21"/>
      <c r="G28" s="146"/>
      <c r="H28" s="25"/>
      <c r="I28" s="25"/>
      <c r="J28" s="25"/>
      <c r="K28" s="25"/>
      <c r="M28" s="219"/>
      <c r="N28" s="220"/>
      <c r="O28" s="220"/>
      <c r="P28" s="220"/>
      <c r="Q28" s="19"/>
      <c r="R28" s="221"/>
      <c r="S28" s="19"/>
      <c r="T28" s="219"/>
      <c r="U28" s="21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</row>
    <row r="29" spans="1:81">
      <c r="B29" s="29" t="s">
        <v>108</v>
      </c>
      <c r="C29" s="29"/>
      <c r="D29" s="26"/>
      <c r="E29" s="143"/>
      <c r="F29" s="21"/>
      <c r="G29" s="146"/>
      <c r="H29" s="25"/>
      <c r="I29" s="25"/>
      <c r="J29" s="25"/>
      <c r="K29" s="25"/>
      <c r="M29" s="219"/>
      <c r="N29" s="220"/>
      <c r="O29" s="220"/>
      <c r="P29" s="220"/>
      <c r="Q29" s="19"/>
      <c r="R29" s="221"/>
      <c r="S29" s="19"/>
      <c r="T29" s="219"/>
      <c r="U29" s="21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</row>
    <row r="30" spans="1:81" ht="15.75" customHeight="1">
      <c r="B30" s="41" t="s">
        <v>45</v>
      </c>
      <c r="C30" s="35" t="s">
        <v>40</v>
      </c>
      <c r="D30" s="35" t="s">
        <v>39</v>
      </c>
      <c r="E30" s="143"/>
      <c r="F30" s="21"/>
      <c r="G30" s="146"/>
      <c r="H30" s="25"/>
      <c r="I30" s="25"/>
      <c r="J30" s="25"/>
      <c r="K30" s="25"/>
      <c r="M30" s="219"/>
      <c r="N30" s="220"/>
      <c r="O30" s="220"/>
      <c r="P30" s="220"/>
      <c r="Q30" s="19"/>
      <c r="R30" s="221"/>
      <c r="S30" s="19"/>
      <c r="T30" s="219"/>
      <c r="U30" s="21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</row>
    <row r="31" spans="1:81">
      <c r="B31" s="20" t="s">
        <v>30</v>
      </c>
      <c r="C31" s="39">
        <f>Q32</f>
        <v>9</v>
      </c>
      <c r="D31" s="24">
        <f>Q32/$R$32</f>
        <v>0.36</v>
      </c>
      <c r="F31" s="21"/>
      <c r="G31" s="146"/>
      <c r="H31" s="25"/>
      <c r="I31" s="25"/>
      <c r="J31" s="25"/>
      <c r="K31" s="25"/>
      <c r="M31" s="219"/>
      <c r="N31" s="220"/>
      <c r="O31" s="220"/>
      <c r="P31" s="220"/>
      <c r="Q31" s="19"/>
      <c r="R31" s="221"/>
      <c r="S31" s="19"/>
      <c r="T31" s="219"/>
      <c r="U31" s="21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</row>
    <row r="32" spans="1:81">
      <c r="B32" s="22" t="s">
        <v>33</v>
      </c>
      <c r="C32" s="39">
        <f>Q33</f>
        <v>8</v>
      </c>
      <c r="D32" s="24">
        <f>Q33/$R$32</f>
        <v>0.32</v>
      </c>
      <c r="F32" s="21"/>
      <c r="G32" s="146"/>
      <c r="H32" s="25"/>
      <c r="I32" s="25"/>
      <c r="J32" s="25"/>
      <c r="K32" s="25"/>
      <c r="M32" s="181">
        <v>5</v>
      </c>
      <c r="N32" s="213" t="s">
        <v>30</v>
      </c>
      <c r="O32" s="214"/>
      <c r="P32" s="215"/>
      <c r="Q32" s="8">
        <f t="shared" ref="Q32:Q35" si="2">COUNTA(V32:CC32)</f>
        <v>9</v>
      </c>
      <c r="R32" s="216">
        <f>SUM(Q32:Q35)</f>
        <v>25</v>
      </c>
      <c r="T32" s="181">
        <v>5</v>
      </c>
      <c r="U32" s="20" t="s">
        <v>63</v>
      </c>
      <c r="V32" s="8" t="s">
        <v>153</v>
      </c>
      <c r="W32" s="8" t="s">
        <v>153</v>
      </c>
      <c r="X32" s="8"/>
      <c r="Y32" s="8"/>
      <c r="Z32" s="8"/>
      <c r="AA32" s="8"/>
      <c r="AB32" s="8"/>
      <c r="AC32" s="8"/>
      <c r="AD32" s="8"/>
      <c r="AE32" s="8" t="s">
        <v>153</v>
      </c>
      <c r="AF32" s="8"/>
      <c r="AG32" s="8"/>
      <c r="AH32" s="8"/>
      <c r="AI32" s="8"/>
      <c r="AJ32" s="8" t="s">
        <v>153</v>
      </c>
      <c r="AK32" s="8" t="s">
        <v>153</v>
      </c>
      <c r="AL32" s="8"/>
      <c r="AM32" s="8"/>
      <c r="AN32" s="8" t="s">
        <v>153</v>
      </c>
      <c r="AO32" s="8" t="s">
        <v>153</v>
      </c>
      <c r="AP32" s="8"/>
      <c r="AQ32" s="8"/>
      <c r="AR32" s="8" t="s">
        <v>153</v>
      </c>
      <c r="AS32" s="8" t="s">
        <v>153</v>
      </c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6</v>
      </c>
      <c r="D33" s="24">
        <f>Q34/$R$32</f>
        <v>0.24</v>
      </c>
      <c r="F33" s="138"/>
      <c r="G33" s="147"/>
      <c r="H33" s="140"/>
      <c r="I33" s="19"/>
      <c r="J33" s="19"/>
      <c r="K33" s="19"/>
      <c r="M33" s="181"/>
      <c r="N33" s="213" t="s">
        <v>33</v>
      </c>
      <c r="O33" s="214" t="s">
        <v>33</v>
      </c>
      <c r="P33" s="215" t="s">
        <v>33</v>
      </c>
      <c r="Q33" s="8">
        <f t="shared" si="2"/>
        <v>8</v>
      </c>
      <c r="R33" s="217"/>
      <c r="T33" s="181"/>
      <c r="U33" s="22" t="s">
        <v>64</v>
      </c>
      <c r="V33" s="8"/>
      <c r="W33" s="8"/>
      <c r="X33" s="8" t="s">
        <v>153</v>
      </c>
      <c r="Y33" s="8"/>
      <c r="Z33" s="8" t="s">
        <v>153</v>
      </c>
      <c r="AA33" s="8"/>
      <c r="AB33" s="8"/>
      <c r="AC33" s="8"/>
      <c r="AD33" s="8" t="s">
        <v>153</v>
      </c>
      <c r="AE33" s="8"/>
      <c r="AF33" s="8"/>
      <c r="AG33" s="8" t="s">
        <v>153</v>
      </c>
      <c r="AH33" s="8" t="s">
        <v>153</v>
      </c>
      <c r="AI33" s="8" t="s">
        <v>153</v>
      </c>
      <c r="AJ33" s="8"/>
      <c r="AK33" s="8"/>
      <c r="AL33" s="8"/>
      <c r="AM33" s="8" t="s">
        <v>153</v>
      </c>
      <c r="AN33" s="8"/>
      <c r="AO33" s="8"/>
      <c r="AP33" s="8"/>
      <c r="AQ33" s="8"/>
      <c r="AR33" s="8"/>
      <c r="AS33" s="8"/>
      <c r="AT33" s="8" t="s">
        <v>153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2</v>
      </c>
      <c r="D34" s="24">
        <f>Q35/$R$32</f>
        <v>0.08</v>
      </c>
      <c r="F34" s="21"/>
      <c r="G34" s="21"/>
      <c r="H34" s="19"/>
      <c r="I34" s="19"/>
      <c r="J34" s="19"/>
      <c r="K34" s="19"/>
      <c r="M34" s="181"/>
      <c r="N34" s="213" t="s">
        <v>31</v>
      </c>
      <c r="O34" s="214" t="s">
        <v>31</v>
      </c>
      <c r="P34" s="215" t="s">
        <v>31</v>
      </c>
      <c r="Q34" s="8">
        <f t="shared" si="2"/>
        <v>6</v>
      </c>
      <c r="R34" s="217"/>
      <c r="T34" s="181"/>
      <c r="U34" s="20" t="s">
        <v>65</v>
      </c>
      <c r="V34" s="8"/>
      <c r="W34" s="8"/>
      <c r="X34" s="8"/>
      <c r="Y34" s="8" t="s">
        <v>153</v>
      </c>
      <c r="Z34" s="8"/>
      <c r="AA34" s="8"/>
      <c r="AB34" s="8"/>
      <c r="AC34" s="8"/>
      <c r="AD34" s="8"/>
      <c r="AE34" s="8"/>
      <c r="AF34" s="8" t="s">
        <v>153</v>
      </c>
      <c r="AG34" s="8"/>
      <c r="AH34" s="8"/>
      <c r="AI34" s="8"/>
      <c r="AJ34" s="8"/>
      <c r="AK34" s="8"/>
      <c r="AL34" s="8"/>
      <c r="AM34" s="8"/>
      <c r="AN34" s="8"/>
      <c r="AO34" s="8"/>
      <c r="AP34" s="8" t="s">
        <v>153</v>
      </c>
      <c r="AQ34" s="8" t="s">
        <v>153</v>
      </c>
      <c r="AR34" s="8"/>
      <c r="AS34" s="8"/>
      <c r="AT34" s="8"/>
      <c r="AU34" s="8"/>
      <c r="AV34" s="8"/>
      <c r="AW34" s="8" t="s">
        <v>153</v>
      </c>
      <c r="AX34" s="8"/>
      <c r="AY34" s="8" t="s">
        <v>153</v>
      </c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25</v>
      </c>
      <c r="D35" s="24">
        <f>SUM(D31:D34)</f>
        <v>0.99999999999999989</v>
      </c>
      <c r="F35" s="21"/>
      <c r="G35" s="21"/>
      <c r="H35" s="19"/>
      <c r="I35" s="19"/>
      <c r="J35" s="19"/>
      <c r="K35" s="19"/>
      <c r="M35" s="181"/>
      <c r="N35" s="213" t="s">
        <v>47</v>
      </c>
      <c r="O35" s="214" t="s">
        <v>32</v>
      </c>
      <c r="P35" s="215" t="s">
        <v>32</v>
      </c>
      <c r="Q35" s="8">
        <f t="shared" si="2"/>
        <v>2</v>
      </c>
      <c r="R35" s="218"/>
      <c r="T35" s="181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 t="s">
        <v>153</v>
      </c>
      <c r="AM35" s="8"/>
      <c r="AN35" s="8"/>
      <c r="AO35" s="8"/>
      <c r="AP35" s="8"/>
      <c r="AQ35" s="8"/>
      <c r="AR35" s="8"/>
      <c r="AS35" s="8"/>
      <c r="AT35" s="8"/>
      <c r="AU35" s="8"/>
      <c r="AV35" s="8" t="s">
        <v>153</v>
      </c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28" t="s">
        <v>136</v>
      </c>
      <c r="B38" s="228"/>
      <c r="C38" s="228"/>
      <c r="D38" s="228"/>
      <c r="E38" s="228"/>
      <c r="F38" s="183"/>
      <c r="G38" s="183"/>
      <c r="H38" s="183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</row>
    <row r="40" spans="1:81">
      <c r="A40" s="26" t="s">
        <v>106</v>
      </c>
      <c r="B40" s="26"/>
      <c r="C40" s="26"/>
      <c r="D40" s="26"/>
      <c r="E40" s="26"/>
      <c r="F40" s="26"/>
      <c r="G40" s="26"/>
      <c r="H40" s="26"/>
      <c r="I40" s="123"/>
      <c r="J40" s="123"/>
      <c r="K40" s="123"/>
    </row>
    <row r="41" spans="1:81">
      <c r="A41" s="26" t="s">
        <v>135</v>
      </c>
      <c r="B41" s="26"/>
      <c r="C41" s="26"/>
      <c r="D41" s="26"/>
      <c r="E41" s="26"/>
      <c r="F41" s="26"/>
      <c r="G41" s="26"/>
      <c r="H41" s="26"/>
      <c r="I41" s="123"/>
    </row>
    <row r="42" spans="1:81">
      <c r="A42" s="123"/>
      <c r="B42" s="114"/>
      <c r="C42" s="114"/>
      <c r="D42" s="114"/>
      <c r="E42" s="114"/>
      <c r="F42" s="114"/>
      <c r="G42" s="114"/>
    </row>
    <row r="43" spans="1:81">
      <c r="A43" s="170" t="s">
        <v>15</v>
      </c>
      <c r="B43" s="170"/>
      <c r="C43" s="170"/>
      <c r="D43" s="170"/>
      <c r="E43" s="170"/>
      <c r="F43" s="170"/>
      <c r="G43" s="171"/>
      <c r="H43" s="174">
        <f>H10</f>
        <v>0</v>
      </c>
      <c r="I43" s="174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34"/>
    </row>
    <row r="44" spans="1:81">
      <c r="A44" s="172" t="s">
        <v>37</v>
      </c>
      <c r="B44" s="172"/>
      <c r="C44" s="172"/>
      <c r="D44" s="172"/>
      <c r="E44" s="172"/>
      <c r="F44" s="172"/>
      <c r="G44" s="173"/>
      <c r="H44" s="174">
        <f>H11</f>
        <v>0</v>
      </c>
      <c r="I44" s="174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</row>
    <row r="45" spans="1:81">
      <c r="A45" s="117"/>
      <c r="B45" s="117"/>
      <c r="C45" s="117"/>
      <c r="D45" s="117"/>
      <c r="E45" s="117"/>
      <c r="F45" s="117"/>
      <c r="G45" s="118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</row>
    <row r="46" spans="1:81">
      <c r="B46" s="182" t="s">
        <v>12</v>
      </c>
      <c r="C46" s="182"/>
      <c r="D46" s="183"/>
    </row>
    <row r="47" spans="1:81">
      <c r="B47" s="13"/>
      <c r="C47" s="13"/>
      <c r="D47" s="2"/>
      <c r="U47" s="34" t="s">
        <v>93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1" t="s">
        <v>0</v>
      </c>
      <c r="B48" s="184" t="s">
        <v>1</v>
      </c>
      <c r="C48" s="185"/>
      <c r="D48" s="185"/>
      <c r="E48" s="185"/>
      <c r="F48" s="185"/>
      <c r="G48" s="186"/>
      <c r="H48" s="178" t="s">
        <v>10</v>
      </c>
      <c r="I48" s="31"/>
      <c r="J48" s="194" t="s">
        <v>67</v>
      </c>
      <c r="K48" s="194"/>
      <c r="N48" s="210" t="s">
        <v>60</v>
      </c>
      <c r="O48" s="211"/>
      <c r="P48" s="211"/>
      <c r="Q48" s="211"/>
      <c r="R48" s="212"/>
      <c r="S48" s="205" t="s">
        <v>61</v>
      </c>
      <c r="V48" s="207" t="s">
        <v>58</v>
      </c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/>
      <c r="BL48" s="208"/>
      <c r="BM48" s="208"/>
      <c r="BN48" s="208"/>
      <c r="BO48" s="208"/>
      <c r="BP48" s="208"/>
      <c r="BQ48" s="208"/>
      <c r="BR48" s="208"/>
      <c r="BS48" s="208"/>
      <c r="BT48" s="208"/>
      <c r="BU48" s="208"/>
      <c r="BV48" s="208"/>
      <c r="BW48" s="208"/>
      <c r="BX48" s="208"/>
      <c r="BY48" s="208"/>
      <c r="BZ48" s="208"/>
      <c r="CA48" s="208"/>
      <c r="CB48" s="208"/>
      <c r="CC48" s="209"/>
    </row>
    <row r="49" spans="1:81" ht="24.75" customHeight="1">
      <c r="A49" s="181"/>
      <c r="B49" s="187"/>
      <c r="C49" s="188"/>
      <c r="D49" s="188"/>
      <c r="E49" s="188"/>
      <c r="F49" s="188"/>
      <c r="G49" s="189"/>
      <c r="H49" s="178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5" t="s">
        <v>2</v>
      </c>
      <c r="C50" s="176"/>
      <c r="D50" s="176"/>
      <c r="E50" s="176"/>
      <c r="F50" s="176"/>
      <c r="G50" s="177"/>
      <c r="H50" s="30">
        <f>(N50*$N$49+O50*$O$49+P50*$P$49+Q50*$Q$49+R50*$R$49)/S50</f>
        <v>4.28</v>
      </c>
      <c r="I50" s="32"/>
      <c r="J50" s="46">
        <f>COUNTBLANK(V50:CC50)</f>
        <v>35</v>
      </c>
      <c r="K50" s="47">
        <f>J50/(J50+S50)</f>
        <v>0.58333333333333337</v>
      </c>
      <c r="L50" s="9"/>
      <c r="M50" s="43" t="s">
        <v>49</v>
      </c>
      <c r="N50" s="12">
        <f>COUNTIF($V$50:$CC$50,N49)</f>
        <v>0</v>
      </c>
      <c r="O50" s="12">
        <f>COUNTIF($V$50:$CC$50,O49)</f>
        <v>1</v>
      </c>
      <c r="P50" s="12">
        <f>COUNTIF($V$50:$CC$50,P49)</f>
        <v>6</v>
      </c>
      <c r="Q50" s="12">
        <f>COUNTIF($V$50:$CC$50,Q49)</f>
        <v>3</v>
      </c>
      <c r="R50" s="12">
        <f>COUNTIF($V$50:$CC$50,R49)</f>
        <v>15</v>
      </c>
      <c r="S50" s="12">
        <f>SUM(N50:R50)</f>
        <v>25</v>
      </c>
      <c r="T50" s="7"/>
      <c r="U50" s="43" t="s">
        <v>49</v>
      </c>
      <c r="V50" s="8">
        <v>5</v>
      </c>
      <c r="W50" s="8">
        <v>5</v>
      </c>
      <c r="X50" s="8">
        <v>4</v>
      </c>
      <c r="Y50" s="8">
        <v>3</v>
      </c>
      <c r="Z50" s="8">
        <v>5</v>
      </c>
      <c r="AA50" s="8"/>
      <c r="AB50" s="8"/>
      <c r="AC50" s="8"/>
      <c r="AD50" s="8">
        <v>3</v>
      </c>
      <c r="AE50" s="8">
        <v>3</v>
      </c>
      <c r="AF50" s="8">
        <v>4</v>
      </c>
      <c r="AG50" s="8">
        <v>5</v>
      </c>
      <c r="AH50" s="8">
        <v>5</v>
      </c>
      <c r="AI50" s="8">
        <v>5</v>
      </c>
      <c r="AJ50" s="8">
        <v>3</v>
      </c>
      <c r="AK50" s="8">
        <v>5</v>
      </c>
      <c r="AL50" s="8">
        <v>5</v>
      </c>
      <c r="AM50" s="8">
        <v>4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3</v>
      </c>
      <c r="AT50" s="8">
        <v>3</v>
      </c>
      <c r="AU50" s="8"/>
      <c r="AV50" s="8">
        <v>5</v>
      </c>
      <c r="AW50" s="8">
        <v>2</v>
      </c>
      <c r="AX50" s="8"/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5" t="s">
        <v>3</v>
      </c>
      <c r="C51" s="176"/>
      <c r="D51" s="176"/>
      <c r="E51" s="176"/>
      <c r="F51" s="176"/>
      <c r="G51" s="177"/>
      <c r="H51" s="30">
        <f t="shared" ref="H51:H58" si="3">(N51*$N$49+O51*$O$49+P51*$P$49+Q51*$Q$49+R51*$R$49)/S51</f>
        <v>4.2</v>
      </c>
      <c r="I51" s="32"/>
      <c r="J51" s="46">
        <f t="shared" ref="J51:J58" si="4">COUNTBLANK(V51:CC51)</f>
        <v>35</v>
      </c>
      <c r="K51" s="47">
        <f t="shared" ref="K51:K57" si="5">J51/(J51+S51)</f>
        <v>0.58333333333333337</v>
      </c>
      <c r="L51" s="9"/>
      <c r="M51" s="43" t="s">
        <v>50</v>
      </c>
      <c r="N51" s="12">
        <f>COUNTIF($V$51:$CC$51,N49)</f>
        <v>0</v>
      </c>
      <c r="O51" s="12">
        <f>COUNTIF($V$51:$CC$51,O49)</f>
        <v>1</v>
      </c>
      <c r="P51" s="12">
        <f>COUNTIF($V$51:$CC$51,P49)</f>
        <v>5</v>
      </c>
      <c r="Q51" s="12">
        <f>COUNTIF($V$51:$CC$51,Q49)</f>
        <v>7</v>
      </c>
      <c r="R51" s="12">
        <f>COUNTIF($V$51:$CC$51,R49)</f>
        <v>12</v>
      </c>
      <c r="S51" s="12">
        <f t="shared" ref="S51:S58" si="6">SUM(N51:R51)</f>
        <v>25</v>
      </c>
      <c r="T51" s="7"/>
      <c r="U51" s="43" t="s">
        <v>50</v>
      </c>
      <c r="V51" s="8">
        <v>5</v>
      </c>
      <c r="W51" s="8">
        <v>5</v>
      </c>
      <c r="X51" s="8">
        <v>4</v>
      </c>
      <c r="Y51" s="8">
        <v>4</v>
      </c>
      <c r="Z51" s="8">
        <v>5</v>
      </c>
      <c r="AA51" s="8"/>
      <c r="AB51" s="8"/>
      <c r="AC51" s="8"/>
      <c r="AD51" s="8">
        <v>3</v>
      </c>
      <c r="AE51" s="8">
        <v>3</v>
      </c>
      <c r="AF51" s="8">
        <v>4</v>
      </c>
      <c r="AG51" s="8">
        <v>5</v>
      </c>
      <c r="AH51" s="8">
        <v>4</v>
      </c>
      <c r="AI51" s="8">
        <v>4</v>
      </c>
      <c r="AJ51" s="8">
        <v>3</v>
      </c>
      <c r="AK51" s="8">
        <v>5</v>
      </c>
      <c r="AL51" s="8">
        <v>5</v>
      </c>
      <c r="AM51" s="8">
        <v>4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3</v>
      </c>
      <c r="AT51" s="8">
        <v>3</v>
      </c>
      <c r="AU51" s="8"/>
      <c r="AV51" s="8">
        <v>4</v>
      </c>
      <c r="AW51" s="8">
        <v>2</v>
      </c>
      <c r="AX51" s="8"/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5" t="s">
        <v>4</v>
      </c>
      <c r="C52" s="176"/>
      <c r="D52" s="176"/>
      <c r="E52" s="176"/>
      <c r="F52" s="176"/>
      <c r="G52" s="177"/>
      <c r="H52" s="30">
        <f t="shared" si="3"/>
        <v>4.28</v>
      </c>
      <c r="I52" s="32"/>
      <c r="J52" s="46">
        <f t="shared" si="4"/>
        <v>35</v>
      </c>
      <c r="K52" s="47">
        <f t="shared" si="5"/>
        <v>0.58333333333333337</v>
      </c>
      <c r="L52" s="9"/>
      <c r="M52" s="43" t="s">
        <v>51</v>
      </c>
      <c r="N52" s="12">
        <f>COUNTIF($V$52:$CC$52,N49)</f>
        <v>0</v>
      </c>
      <c r="O52" s="12">
        <f>COUNTIF($V$52:$CC$52,O49)</f>
        <v>2</v>
      </c>
      <c r="P52" s="12">
        <f>COUNTIF($V$52:$CC$52,P49)</f>
        <v>2</v>
      </c>
      <c r="Q52" s="12">
        <f>COUNTIF($V$52:$CC$52,Q49)</f>
        <v>8</v>
      </c>
      <c r="R52" s="12">
        <f>COUNTIF($V$52:$CC$52,R49)</f>
        <v>13</v>
      </c>
      <c r="S52" s="12">
        <f t="shared" si="6"/>
        <v>25</v>
      </c>
      <c r="T52" s="7"/>
      <c r="U52" s="43" t="s">
        <v>51</v>
      </c>
      <c r="V52" s="8">
        <v>5</v>
      </c>
      <c r="W52" s="8">
        <v>5</v>
      </c>
      <c r="X52" s="8">
        <v>4</v>
      </c>
      <c r="Y52" s="8">
        <v>4</v>
      </c>
      <c r="Z52" s="8">
        <v>5</v>
      </c>
      <c r="AA52" s="8"/>
      <c r="AB52" s="8"/>
      <c r="AC52" s="8"/>
      <c r="AD52" s="8">
        <v>2</v>
      </c>
      <c r="AE52" s="8">
        <v>4</v>
      </c>
      <c r="AF52" s="8">
        <v>5</v>
      </c>
      <c r="AG52" s="8">
        <v>5</v>
      </c>
      <c r="AH52" s="8">
        <v>4</v>
      </c>
      <c r="AI52" s="8">
        <v>4</v>
      </c>
      <c r="AJ52" s="8">
        <v>3</v>
      </c>
      <c r="AK52" s="8">
        <v>5</v>
      </c>
      <c r="AL52" s="8">
        <v>5</v>
      </c>
      <c r="AM52" s="8">
        <v>4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4</v>
      </c>
      <c r="AT52" s="8">
        <v>3</v>
      </c>
      <c r="AU52" s="8"/>
      <c r="AV52" s="8">
        <v>4</v>
      </c>
      <c r="AW52" s="8">
        <v>2</v>
      </c>
      <c r="AX52" s="8"/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5" t="s">
        <v>5</v>
      </c>
      <c r="C53" s="176"/>
      <c r="D53" s="176"/>
      <c r="E53" s="176"/>
      <c r="F53" s="176"/>
      <c r="G53" s="177"/>
      <c r="H53" s="30">
        <f t="shared" si="3"/>
        <v>4.4000000000000004</v>
      </c>
      <c r="I53" s="32"/>
      <c r="J53" s="46">
        <f t="shared" si="4"/>
        <v>35</v>
      </c>
      <c r="K53" s="47">
        <f t="shared" si="5"/>
        <v>0.58333333333333337</v>
      </c>
      <c r="L53" s="9"/>
      <c r="M53" s="43" t="s">
        <v>52</v>
      </c>
      <c r="N53" s="12">
        <f>COUNTIF($V$53:$CC$53,N49)</f>
        <v>0</v>
      </c>
      <c r="O53" s="12">
        <f>COUNTIF($V$53:$CC$53,O49)</f>
        <v>1</v>
      </c>
      <c r="P53" s="12">
        <f>COUNTIF($V$53:$CC$53,P49)</f>
        <v>4</v>
      </c>
      <c r="Q53" s="12">
        <f>COUNTIF($V$53:$CC$53,Q49)</f>
        <v>4</v>
      </c>
      <c r="R53" s="12">
        <f>COUNTIF($V$53:$CC$53,R49)</f>
        <v>16</v>
      </c>
      <c r="S53" s="12">
        <f t="shared" si="6"/>
        <v>25</v>
      </c>
      <c r="T53" s="7"/>
      <c r="U53" s="43" t="s">
        <v>52</v>
      </c>
      <c r="V53" s="8">
        <v>5</v>
      </c>
      <c r="W53" s="8">
        <v>5</v>
      </c>
      <c r="X53" s="8">
        <v>4</v>
      </c>
      <c r="Y53" s="8">
        <v>4</v>
      </c>
      <c r="Z53" s="8">
        <v>5</v>
      </c>
      <c r="AA53" s="8"/>
      <c r="AB53" s="8"/>
      <c r="AC53" s="8"/>
      <c r="AD53" s="8">
        <v>3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3</v>
      </c>
      <c r="AK53" s="8">
        <v>5</v>
      </c>
      <c r="AL53" s="8">
        <v>5</v>
      </c>
      <c r="AM53" s="8">
        <v>4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3</v>
      </c>
      <c r="AT53" s="8">
        <v>3</v>
      </c>
      <c r="AU53" s="8"/>
      <c r="AV53" s="8">
        <v>4</v>
      </c>
      <c r="AW53" s="8">
        <v>2</v>
      </c>
      <c r="AX53" s="8"/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5" t="s">
        <v>6</v>
      </c>
      <c r="C54" s="176"/>
      <c r="D54" s="176"/>
      <c r="E54" s="176"/>
      <c r="F54" s="176"/>
      <c r="G54" s="177"/>
      <c r="H54" s="30">
        <f t="shared" si="3"/>
        <v>4.5999999999999996</v>
      </c>
      <c r="I54" s="32"/>
      <c r="J54" s="46">
        <f t="shared" si="4"/>
        <v>35</v>
      </c>
      <c r="K54" s="47">
        <f t="shared" si="5"/>
        <v>0.58333333333333337</v>
      </c>
      <c r="L54" s="9"/>
      <c r="M54" s="43" t="s">
        <v>53</v>
      </c>
      <c r="N54" s="12">
        <f>COUNTIF($V$54:$CC$54,N49)</f>
        <v>0</v>
      </c>
      <c r="O54" s="12">
        <f>COUNTIF($V$54:$CC$54,O49)</f>
        <v>1</v>
      </c>
      <c r="P54" s="12">
        <f>COUNTIF($V$54:$CC$54,P49)</f>
        <v>2</v>
      </c>
      <c r="Q54" s="12">
        <f>COUNTIF($V$54:$CC$54,Q49)</f>
        <v>3</v>
      </c>
      <c r="R54" s="12">
        <f>COUNTIF($V$54:$CC$54,R49)</f>
        <v>19</v>
      </c>
      <c r="S54" s="12">
        <f t="shared" si="6"/>
        <v>25</v>
      </c>
      <c r="T54" s="7"/>
      <c r="U54" s="43" t="s">
        <v>53</v>
      </c>
      <c r="V54" s="8">
        <v>5</v>
      </c>
      <c r="W54" s="8">
        <v>5</v>
      </c>
      <c r="X54" s="8">
        <v>4</v>
      </c>
      <c r="Y54" s="8">
        <v>5</v>
      </c>
      <c r="Z54" s="8">
        <v>5</v>
      </c>
      <c r="AA54" s="8"/>
      <c r="AB54" s="8"/>
      <c r="AC54" s="8"/>
      <c r="AD54" s="8">
        <v>3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4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3</v>
      </c>
      <c r="AT54" s="8">
        <v>5</v>
      </c>
      <c r="AU54" s="8"/>
      <c r="AV54" s="8">
        <v>4</v>
      </c>
      <c r="AW54" s="8">
        <v>2</v>
      </c>
      <c r="AX54" s="8"/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5" t="s">
        <v>7</v>
      </c>
      <c r="C55" s="176"/>
      <c r="D55" s="176"/>
      <c r="E55" s="176"/>
      <c r="F55" s="176"/>
      <c r="G55" s="177"/>
      <c r="H55" s="30">
        <f t="shared" si="3"/>
        <v>4.2</v>
      </c>
      <c r="I55" s="32"/>
      <c r="J55" s="46">
        <f t="shared" si="4"/>
        <v>35</v>
      </c>
      <c r="K55" s="47">
        <f t="shared" si="5"/>
        <v>0.58333333333333337</v>
      </c>
      <c r="L55" s="9"/>
      <c r="M55" s="43" t="s">
        <v>54</v>
      </c>
      <c r="N55" s="12">
        <f>COUNTIF($V$55:$CC$55,N49)</f>
        <v>0</v>
      </c>
      <c r="O55" s="12">
        <f>COUNTIF($V$55:$CC$55,O49)</f>
        <v>2</v>
      </c>
      <c r="P55" s="12">
        <f>COUNTIF($V$55:$CC$55,P49)</f>
        <v>5</v>
      </c>
      <c r="Q55" s="12">
        <f>COUNTIF($V$55:$CC$55,Q49)</f>
        <v>4</v>
      </c>
      <c r="R55" s="12">
        <f>COUNTIF($V$55:$CC$55,R49)</f>
        <v>14</v>
      </c>
      <c r="S55" s="12">
        <f t="shared" si="6"/>
        <v>25</v>
      </c>
      <c r="T55" s="7"/>
      <c r="U55" s="43" t="s">
        <v>54</v>
      </c>
      <c r="V55" s="8">
        <v>5</v>
      </c>
      <c r="W55" s="8">
        <v>5</v>
      </c>
      <c r="X55" s="8">
        <v>4</v>
      </c>
      <c r="Y55" s="8">
        <v>3</v>
      </c>
      <c r="Z55" s="8">
        <v>5</v>
      </c>
      <c r="AA55" s="8"/>
      <c r="AB55" s="8"/>
      <c r="AC55" s="8"/>
      <c r="AD55" s="8">
        <v>2</v>
      </c>
      <c r="AE55" s="8">
        <v>3</v>
      </c>
      <c r="AF55" s="8">
        <v>5</v>
      </c>
      <c r="AG55" s="8">
        <v>5</v>
      </c>
      <c r="AH55" s="8">
        <v>5</v>
      </c>
      <c r="AI55" s="8">
        <v>4</v>
      </c>
      <c r="AJ55" s="8">
        <v>3</v>
      </c>
      <c r="AK55" s="8">
        <v>5</v>
      </c>
      <c r="AL55" s="8">
        <v>5</v>
      </c>
      <c r="AM55" s="8">
        <v>4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3</v>
      </c>
      <c r="AT55" s="8">
        <v>3</v>
      </c>
      <c r="AU55" s="8"/>
      <c r="AV55" s="8">
        <v>4</v>
      </c>
      <c r="AW55" s="8">
        <v>2</v>
      </c>
      <c r="AX55" s="8"/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5" t="s">
        <v>8</v>
      </c>
      <c r="C56" s="176"/>
      <c r="D56" s="176"/>
      <c r="E56" s="176"/>
      <c r="F56" s="176"/>
      <c r="G56" s="177"/>
      <c r="H56" s="30">
        <f t="shared" si="3"/>
        <v>4.2</v>
      </c>
      <c r="I56" s="32"/>
      <c r="J56" s="46">
        <f t="shared" si="4"/>
        <v>35</v>
      </c>
      <c r="K56" s="47">
        <f t="shared" si="5"/>
        <v>0.58333333333333337</v>
      </c>
      <c r="L56" s="9"/>
      <c r="M56" s="44" t="s">
        <v>55</v>
      </c>
      <c r="N56" s="12">
        <f>COUNTIF($V$56:$CC$56,N49)</f>
        <v>0</v>
      </c>
      <c r="O56" s="12">
        <f>COUNTIF($V$56:$CC$56,O49)</f>
        <v>2</v>
      </c>
      <c r="P56" s="12">
        <f>COUNTIF($V$56:$CC$56,P49)</f>
        <v>5</v>
      </c>
      <c r="Q56" s="12">
        <f>COUNTIF($V$56:$CC$56,Q49)</f>
        <v>4</v>
      </c>
      <c r="R56" s="12">
        <f>COUNTIF($V$56:$CC$56,R49)</f>
        <v>14</v>
      </c>
      <c r="S56" s="12">
        <f t="shared" si="6"/>
        <v>25</v>
      </c>
      <c r="T56" s="7"/>
      <c r="U56" s="44" t="s">
        <v>55</v>
      </c>
      <c r="V56" s="8">
        <v>5</v>
      </c>
      <c r="W56" s="8">
        <v>5</v>
      </c>
      <c r="X56" s="8">
        <v>4</v>
      </c>
      <c r="Y56" s="8">
        <v>3</v>
      </c>
      <c r="Z56" s="8">
        <v>5</v>
      </c>
      <c r="AA56" s="8"/>
      <c r="AB56" s="8"/>
      <c r="AC56" s="8"/>
      <c r="AD56" s="8">
        <v>3</v>
      </c>
      <c r="AE56" s="8">
        <v>3</v>
      </c>
      <c r="AF56" s="8">
        <v>5</v>
      </c>
      <c r="AG56" s="8">
        <v>5</v>
      </c>
      <c r="AH56" s="8">
        <v>4</v>
      </c>
      <c r="AI56" s="8">
        <v>5</v>
      </c>
      <c r="AJ56" s="8">
        <v>2</v>
      </c>
      <c r="AK56" s="8">
        <v>5</v>
      </c>
      <c r="AL56" s="8">
        <v>5</v>
      </c>
      <c r="AM56" s="8">
        <v>4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4</v>
      </c>
      <c r="AT56" s="8">
        <v>3</v>
      </c>
      <c r="AU56" s="8"/>
      <c r="AV56" s="8">
        <v>3</v>
      </c>
      <c r="AW56" s="8">
        <v>2</v>
      </c>
      <c r="AX56" s="8"/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5" t="s">
        <v>9</v>
      </c>
      <c r="C57" s="176"/>
      <c r="D57" s="176"/>
      <c r="E57" s="176"/>
      <c r="F57" s="176"/>
      <c r="G57" s="177"/>
      <c r="H57" s="30">
        <f t="shared" si="3"/>
        <v>4.28</v>
      </c>
      <c r="I57" s="32"/>
      <c r="J57" s="46">
        <f t="shared" si="4"/>
        <v>35</v>
      </c>
      <c r="K57" s="47">
        <f t="shared" si="5"/>
        <v>0.58333333333333337</v>
      </c>
      <c r="L57" s="9"/>
      <c r="M57" s="44" t="s">
        <v>56</v>
      </c>
      <c r="N57" s="12">
        <f>COUNTIF($V$57:$CC$57,N49)</f>
        <v>0</v>
      </c>
      <c r="O57" s="12">
        <f>COUNTIF($V$57:$CC$57,O49)</f>
        <v>2</v>
      </c>
      <c r="P57" s="12">
        <f>COUNTIF($V$57:$CC$57,P49)</f>
        <v>3</v>
      </c>
      <c r="Q57" s="12">
        <f>COUNTIF($V$57:$CC$57,Q49)</f>
        <v>6</v>
      </c>
      <c r="R57" s="12">
        <f>COUNTIF($V$57:$CC$57,R49)</f>
        <v>14</v>
      </c>
      <c r="S57" s="12">
        <f t="shared" si="6"/>
        <v>25</v>
      </c>
      <c r="T57" s="7"/>
      <c r="U57" s="44" t="s">
        <v>56</v>
      </c>
      <c r="V57" s="8">
        <v>5</v>
      </c>
      <c r="W57" s="8">
        <v>5</v>
      </c>
      <c r="X57" s="8">
        <v>4</v>
      </c>
      <c r="Y57" s="8">
        <v>4</v>
      </c>
      <c r="Z57" s="8">
        <v>5</v>
      </c>
      <c r="AA57" s="8"/>
      <c r="AB57" s="8"/>
      <c r="AC57" s="8"/>
      <c r="AD57" s="8">
        <v>2</v>
      </c>
      <c r="AE57" s="8">
        <v>4</v>
      </c>
      <c r="AF57" s="8">
        <v>5</v>
      </c>
      <c r="AG57" s="8">
        <v>5</v>
      </c>
      <c r="AH57" s="8">
        <v>4</v>
      </c>
      <c r="AI57" s="8">
        <v>5</v>
      </c>
      <c r="AJ57" s="8">
        <v>3</v>
      </c>
      <c r="AK57" s="8">
        <v>5</v>
      </c>
      <c r="AL57" s="8">
        <v>5</v>
      </c>
      <c r="AM57" s="8">
        <v>4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3</v>
      </c>
      <c r="AT57" s="8">
        <v>3</v>
      </c>
      <c r="AU57" s="8"/>
      <c r="AV57" s="8">
        <v>4</v>
      </c>
      <c r="AW57" s="8">
        <v>2</v>
      </c>
      <c r="AX57" s="8"/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5" t="s">
        <v>41</v>
      </c>
      <c r="C58" s="176"/>
      <c r="D58" s="176"/>
      <c r="E58" s="176"/>
      <c r="F58" s="176"/>
      <c r="G58" s="177"/>
      <c r="H58" s="30">
        <f t="shared" si="3"/>
        <v>4.208333333333333</v>
      </c>
      <c r="I58" s="32"/>
      <c r="J58" s="46">
        <f t="shared" si="4"/>
        <v>36</v>
      </c>
      <c r="K58" s="47">
        <f>J58/(J58+S58)</f>
        <v>0.6</v>
      </c>
      <c r="L58" s="9"/>
      <c r="M58" s="44" t="s">
        <v>57</v>
      </c>
      <c r="N58" s="12">
        <f>COUNTIF($V$58:$CC$58,N49)</f>
        <v>0</v>
      </c>
      <c r="O58" s="12">
        <f>COUNTIF($V$58:$CC$58,O49)</f>
        <v>4</v>
      </c>
      <c r="P58" s="12">
        <f>COUNTIF($V$58:$CC$58,P49)</f>
        <v>1</v>
      </c>
      <c r="Q58" s="12">
        <f>COUNTIF($V$58:$CC$58,Q49)</f>
        <v>5</v>
      </c>
      <c r="R58" s="12">
        <f>COUNTIF($V$58:$CC$58,R49)</f>
        <v>14</v>
      </c>
      <c r="S58" s="12">
        <f t="shared" si="6"/>
        <v>24</v>
      </c>
      <c r="T58" s="7"/>
      <c r="U58" s="44" t="s">
        <v>57</v>
      </c>
      <c r="V58" s="8">
        <v>5</v>
      </c>
      <c r="W58" s="8">
        <v>5</v>
      </c>
      <c r="X58" s="8">
        <v>4</v>
      </c>
      <c r="Y58" s="8">
        <v>4</v>
      </c>
      <c r="Z58" s="8">
        <v>5</v>
      </c>
      <c r="AA58" s="8"/>
      <c r="AB58" s="8"/>
      <c r="AC58" s="8"/>
      <c r="AD58" s="8">
        <v>2</v>
      </c>
      <c r="AE58" s="8">
        <v>2</v>
      </c>
      <c r="AF58" s="8">
        <v>5</v>
      </c>
      <c r="AG58" s="8"/>
      <c r="AH58" s="8">
        <v>5</v>
      </c>
      <c r="AI58" s="8">
        <v>4</v>
      </c>
      <c r="AJ58" s="8">
        <v>2</v>
      </c>
      <c r="AK58" s="8">
        <v>5</v>
      </c>
      <c r="AL58" s="8">
        <v>5</v>
      </c>
      <c r="AM58" s="8">
        <v>4</v>
      </c>
      <c r="AN58" s="8">
        <v>5</v>
      </c>
      <c r="AO58" s="8">
        <v>5</v>
      </c>
      <c r="AP58" s="8">
        <v>5</v>
      </c>
      <c r="AQ58" s="8">
        <v>5</v>
      </c>
      <c r="AR58" s="8">
        <v>5</v>
      </c>
      <c r="AS58" s="8">
        <v>4</v>
      </c>
      <c r="AT58" s="8">
        <v>3</v>
      </c>
      <c r="AU58" s="8"/>
      <c r="AV58" s="8">
        <v>5</v>
      </c>
      <c r="AW58" s="8">
        <v>2</v>
      </c>
      <c r="AX58" s="8"/>
      <c r="AY58" s="8">
        <v>5</v>
      </c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1" t="s">
        <v>13</v>
      </c>
      <c r="B59" s="192"/>
      <c r="C59" s="192"/>
      <c r="D59" s="192"/>
      <c r="E59" s="192"/>
      <c r="F59" s="192"/>
      <c r="G59" s="193"/>
      <c r="H59" s="56">
        <f>AVERAGE(H50:H58)</f>
        <v>4.2942592592592597</v>
      </c>
      <c r="I59" s="49"/>
      <c r="J59" s="190" t="s">
        <v>66</v>
      </c>
      <c r="K59" s="190"/>
      <c r="L59" s="50">
        <f>SUM(J50:J58)</f>
        <v>316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104</v>
      </c>
    </row>
    <row r="63" spans="1:81">
      <c r="B63" s="15" t="s">
        <v>105</v>
      </c>
    </row>
    <row r="64" spans="1:81">
      <c r="B64" s="15" t="s">
        <v>109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151"/>
  <sheetViews>
    <sheetView topLeftCell="M40" workbookViewId="0">
      <selection activeCell="AX53" sqref="AX5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26">
      <c r="A1" s="29"/>
      <c r="B1" s="29"/>
      <c r="C1" s="29"/>
      <c r="D1" s="29"/>
      <c r="E1" s="29"/>
      <c r="F1" s="29"/>
      <c r="G1" s="29"/>
      <c r="H1" s="29"/>
      <c r="I1" s="29"/>
      <c r="J1" s="29"/>
      <c r="K1" s="155"/>
      <c r="L1" s="155"/>
      <c r="M1" s="155"/>
      <c r="N1" s="155"/>
      <c r="O1" s="155"/>
      <c r="P1" s="155"/>
      <c r="Q1" s="155"/>
      <c r="R1" s="155"/>
      <c r="S1" s="155"/>
      <c r="T1" s="155"/>
    </row>
    <row r="2" spans="1:26">
      <c r="A2" s="29"/>
      <c r="B2" s="29"/>
      <c r="C2" s="29"/>
      <c r="D2" s="29"/>
      <c r="E2" s="29"/>
      <c r="F2" s="29"/>
      <c r="G2" s="29"/>
      <c r="H2" s="29"/>
      <c r="I2" s="29"/>
      <c r="J2" s="29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4" spans="1:26">
      <c r="A4" s="228" t="s">
        <v>151</v>
      </c>
      <c r="B4" s="228"/>
      <c r="C4" s="228"/>
      <c r="D4" s="228"/>
      <c r="E4" s="228"/>
      <c r="F4" s="183"/>
      <c r="G4" s="183"/>
      <c r="H4" s="183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</row>
    <row r="5" spans="1:26" ht="18" customHeight="1">
      <c r="A5" s="27"/>
      <c r="B5" s="27"/>
      <c r="C5" s="27"/>
      <c r="D5" s="27"/>
      <c r="E5" s="27"/>
      <c r="F5" s="27"/>
      <c r="G5" s="27"/>
      <c r="H5" s="27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</row>
    <row r="6" spans="1:26">
      <c r="A6" s="228" t="s">
        <v>112</v>
      </c>
      <c r="B6" s="228"/>
      <c r="C6" s="228"/>
      <c r="D6" s="228"/>
      <c r="E6" s="228"/>
      <c r="F6" s="228"/>
      <c r="G6" s="228"/>
      <c r="H6" s="228"/>
      <c r="I6" s="158"/>
      <c r="J6" s="158"/>
      <c r="K6" s="158"/>
    </row>
    <row r="7" spans="1:26">
      <c r="A7" s="228" t="s">
        <v>152</v>
      </c>
      <c r="B7" s="228"/>
      <c r="C7" s="228"/>
      <c r="D7" s="228"/>
      <c r="E7" s="228"/>
      <c r="F7" s="228"/>
      <c r="G7" s="228"/>
      <c r="H7" s="228"/>
      <c r="I7" s="158"/>
    </row>
    <row r="8" spans="1:26">
      <c r="A8" s="158"/>
      <c r="B8" s="151"/>
      <c r="C8" s="151"/>
      <c r="D8" s="151"/>
      <c r="E8" s="151"/>
      <c r="F8" s="151"/>
      <c r="G8" s="151"/>
    </row>
    <row r="9" spans="1:26">
      <c r="A9" s="170" t="s">
        <v>15</v>
      </c>
      <c r="B9" s="170"/>
      <c r="C9" s="170"/>
      <c r="D9" s="170"/>
      <c r="E9" s="170"/>
      <c r="F9" s="170"/>
      <c r="G9" s="171"/>
      <c r="H9" s="174"/>
      <c r="I9" s="174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34" t="s">
        <v>42</v>
      </c>
    </row>
    <row r="10" spans="1:26">
      <c r="A10" s="200" t="s">
        <v>37</v>
      </c>
      <c r="B10" s="200"/>
      <c r="C10" s="200"/>
      <c r="D10" s="200"/>
      <c r="E10" s="200"/>
      <c r="F10" s="200"/>
      <c r="G10" s="234"/>
      <c r="H10" s="174" t="s">
        <v>138</v>
      </c>
      <c r="I10" s="174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V10" s="227" t="s">
        <v>19</v>
      </c>
      <c r="W10" s="227"/>
      <c r="X10" s="227"/>
      <c r="Y10" s="227"/>
      <c r="Z10" s="227"/>
    </row>
    <row r="11" spans="1:26">
      <c r="A11" s="157"/>
      <c r="B11" s="157"/>
      <c r="C11" s="157"/>
      <c r="D11" s="157"/>
      <c r="E11" s="157"/>
      <c r="F11" s="157"/>
      <c r="G11" s="168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V11" s="159"/>
      <c r="W11" s="159"/>
      <c r="X11" s="159"/>
      <c r="Y11" s="159"/>
      <c r="Z11" s="159"/>
    </row>
    <row r="12" spans="1:26">
      <c r="A12" s="157"/>
      <c r="B12" s="157"/>
      <c r="C12" s="157"/>
      <c r="D12" s="157"/>
      <c r="E12" s="157"/>
      <c r="F12" s="157"/>
      <c r="G12" s="168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V12" s="159"/>
      <c r="W12" s="159"/>
      <c r="X12" s="159"/>
      <c r="Y12" s="159"/>
      <c r="Z12" s="159"/>
    </row>
    <row r="13" spans="1:26">
      <c r="V13" s="222" t="s">
        <v>58</v>
      </c>
      <c r="W13" s="222"/>
      <c r="X13" s="222"/>
      <c r="Y13" s="222"/>
      <c r="Z13" s="222"/>
    </row>
    <row r="14" spans="1:26">
      <c r="A14" s="180" t="s">
        <v>19</v>
      </c>
      <c r="B14" s="170"/>
      <c r="C14" s="170"/>
      <c r="D14" s="170"/>
      <c r="E14" s="170"/>
      <c r="F14" s="170"/>
      <c r="G14" s="170"/>
      <c r="H14" s="170"/>
      <c r="I14" s="152"/>
      <c r="J14" s="152"/>
      <c r="K14" s="152"/>
      <c r="N14" s="235" t="s">
        <v>43</v>
      </c>
      <c r="O14" s="174"/>
      <c r="P14" s="174"/>
      <c r="Q14" s="169" t="s">
        <v>40</v>
      </c>
      <c r="R14" s="36" t="s">
        <v>34</v>
      </c>
      <c r="U14" s="148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</row>
    <row r="15" spans="1:26">
      <c r="A15" s="155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M15" s="181">
        <v>1</v>
      </c>
      <c r="N15" s="224" t="s">
        <v>17</v>
      </c>
      <c r="O15" s="225"/>
      <c r="P15" s="226"/>
      <c r="Q15" s="8">
        <f>COUNTA(V15:Z15)</f>
        <v>0</v>
      </c>
      <c r="R15" s="216">
        <f>SUM(Q15:Q16)</f>
        <v>3</v>
      </c>
      <c r="T15" s="181">
        <v>1</v>
      </c>
      <c r="U15" s="16" t="s">
        <v>17</v>
      </c>
      <c r="V15" s="148"/>
      <c r="W15" s="8"/>
      <c r="X15" s="8"/>
      <c r="Y15" s="8"/>
      <c r="Z15" s="8"/>
    </row>
    <row r="16" spans="1:26">
      <c r="A16" s="15"/>
      <c r="B16" s="150" t="s">
        <v>44</v>
      </c>
      <c r="C16" s="150"/>
      <c r="F16" s="236" t="s">
        <v>139</v>
      </c>
      <c r="G16" s="236"/>
      <c r="H16" s="220"/>
      <c r="I16" s="161"/>
      <c r="J16" s="161"/>
      <c r="K16" s="161"/>
      <c r="M16" s="181"/>
      <c r="N16" s="213" t="s">
        <v>18</v>
      </c>
      <c r="O16" s="214"/>
      <c r="P16" s="215"/>
      <c r="Q16" s="8">
        <f>COUNTA(V16:Z16)</f>
        <v>3</v>
      </c>
      <c r="R16" s="218"/>
      <c r="T16" s="181"/>
      <c r="U16" s="163" t="s">
        <v>18</v>
      </c>
      <c r="V16" s="8" t="s">
        <v>153</v>
      </c>
      <c r="W16" s="8" t="s">
        <v>153</v>
      </c>
      <c r="X16" s="8" t="s">
        <v>153</v>
      </c>
      <c r="Y16" s="8"/>
      <c r="Z16" s="8"/>
    </row>
    <row r="17" spans="1:26">
      <c r="A17" s="15"/>
      <c r="B17" s="41" t="s">
        <v>45</v>
      </c>
      <c r="C17" s="169" t="s">
        <v>40</v>
      </c>
      <c r="D17" s="169" t="s">
        <v>39</v>
      </c>
      <c r="F17" s="41" t="s">
        <v>45</v>
      </c>
      <c r="G17" s="169" t="s">
        <v>40</v>
      </c>
      <c r="H17" s="169" t="s">
        <v>39</v>
      </c>
      <c r="I17" s="161"/>
      <c r="J17" s="161"/>
      <c r="K17" s="161"/>
      <c r="M17" s="207"/>
      <c r="N17" s="208"/>
      <c r="O17" s="208"/>
      <c r="P17" s="208"/>
      <c r="Q17" s="208"/>
      <c r="R17" s="209"/>
      <c r="T17" s="156"/>
      <c r="U17" s="163"/>
      <c r="V17" s="8"/>
      <c r="W17" s="8"/>
      <c r="X17" s="8"/>
      <c r="Y17" s="8"/>
      <c r="Z17" s="8"/>
    </row>
    <row r="18" spans="1:26">
      <c r="B18" s="16" t="s">
        <v>17</v>
      </c>
      <c r="C18" s="154">
        <f>Q15</f>
        <v>0</v>
      </c>
      <c r="D18" s="24">
        <f>Q15/$R$15</f>
        <v>0</v>
      </c>
      <c r="F18" s="163" t="s">
        <v>140</v>
      </c>
      <c r="G18" s="39">
        <f>Q18</f>
        <v>0</v>
      </c>
      <c r="H18" s="24" t="e">
        <f>Q18/$R$18</f>
        <v>#DIV/0!</v>
      </c>
      <c r="I18" s="25"/>
      <c r="J18" s="25"/>
      <c r="K18" s="25"/>
      <c r="M18" s="181">
        <v>2</v>
      </c>
      <c r="N18" s="213" t="s">
        <v>140</v>
      </c>
      <c r="O18" s="214"/>
      <c r="P18" s="215"/>
      <c r="Q18" s="8">
        <f>COUNTA(V18:Z18)</f>
        <v>0</v>
      </c>
      <c r="R18" s="216">
        <f>SUM(Q18:Q21)</f>
        <v>0</v>
      </c>
      <c r="T18" s="181">
        <v>2</v>
      </c>
      <c r="U18" s="163" t="s">
        <v>140</v>
      </c>
      <c r="V18" s="8"/>
      <c r="W18" s="8"/>
      <c r="X18" s="8"/>
      <c r="Y18" s="8"/>
      <c r="Z18" s="8"/>
    </row>
    <row r="19" spans="1:26">
      <c r="B19" s="163" t="s">
        <v>18</v>
      </c>
      <c r="C19" s="154">
        <f>Q16</f>
        <v>3</v>
      </c>
      <c r="D19" s="24">
        <f>Q16/$R$15</f>
        <v>1</v>
      </c>
      <c r="F19" s="163" t="s">
        <v>141</v>
      </c>
      <c r="G19" s="39">
        <f>Q19</f>
        <v>0</v>
      </c>
      <c r="H19" s="24" t="e">
        <f>Q19/$R$18</f>
        <v>#DIV/0!</v>
      </c>
      <c r="I19" s="25"/>
      <c r="J19" s="25"/>
      <c r="K19" s="25"/>
      <c r="M19" s="181"/>
      <c r="N19" s="213" t="s">
        <v>141</v>
      </c>
      <c r="O19" s="214" t="s">
        <v>141</v>
      </c>
      <c r="P19" s="215" t="s">
        <v>141</v>
      </c>
      <c r="Q19" s="8">
        <f>COUNTA(V19:Z19)</f>
        <v>0</v>
      </c>
      <c r="R19" s="217"/>
      <c r="T19" s="181"/>
      <c r="U19" s="163" t="s">
        <v>141</v>
      </c>
      <c r="V19" s="8"/>
      <c r="W19" s="8"/>
      <c r="X19" s="8"/>
      <c r="Y19" s="8"/>
      <c r="Z19" s="8"/>
    </row>
    <row r="20" spans="1:26">
      <c r="B20" s="42" t="s">
        <v>46</v>
      </c>
      <c r="C20" s="45">
        <f>SUM(C18:C19)</f>
        <v>3</v>
      </c>
      <c r="D20" s="48">
        <f>SUM(D18:D19)</f>
        <v>1</v>
      </c>
      <c r="F20" s="163" t="s">
        <v>142</v>
      </c>
      <c r="G20" s="39">
        <f>Q20</f>
        <v>0</v>
      </c>
      <c r="H20" s="24" t="e">
        <f>Q20/$R$18</f>
        <v>#DIV/0!</v>
      </c>
      <c r="I20" s="25"/>
      <c r="J20" s="25"/>
      <c r="K20" s="25"/>
      <c r="M20" s="181"/>
      <c r="N20" s="213" t="s">
        <v>142</v>
      </c>
      <c r="O20" s="214" t="s">
        <v>142</v>
      </c>
      <c r="P20" s="215" t="s">
        <v>142</v>
      </c>
      <c r="Q20" s="8">
        <f>COUNTA(V20:Z20)</f>
        <v>0</v>
      </c>
      <c r="R20" s="217"/>
      <c r="T20" s="181"/>
      <c r="U20" s="163" t="s">
        <v>142</v>
      </c>
      <c r="V20" s="8"/>
      <c r="W20" s="8"/>
      <c r="X20" s="8"/>
      <c r="Y20" s="8"/>
      <c r="Z20" s="8"/>
    </row>
    <row r="21" spans="1:26">
      <c r="F21" s="163" t="s">
        <v>143</v>
      </c>
      <c r="G21" s="39">
        <f>Q21</f>
        <v>0</v>
      </c>
      <c r="H21" s="24" t="e">
        <f>Q21/$R$18</f>
        <v>#DIV/0!</v>
      </c>
      <c r="I21" s="25"/>
      <c r="J21" s="25"/>
      <c r="K21" s="25"/>
      <c r="M21" s="181"/>
      <c r="N21" s="213" t="s">
        <v>143</v>
      </c>
      <c r="O21" s="214"/>
      <c r="P21" s="215"/>
      <c r="Q21" s="8">
        <f>COUNTA(V21:Z21)</f>
        <v>0</v>
      </c>
      <c r="R21" s="218"/>
      <c r="T21" s="181"/>
      <c r="U21" s="163" t="s">
        <v>143</v>
      </c>
      <c r="V21" s="8"/>
      <c r="W21" s="8"/>
      <c r="X21" s="8"/>
      <c r="Y21" s="8"/>
      <c r="Z21" s="8"/>
    </row>
    <row r="22" spans="1:26">
      <c r="B22" s="179" t="s">
        <v>22</v>
      </c>
      <c r="C22" s="179"/>
      <c r="D22" s="179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07"/>
      <c r="N22" s="208"/>
      <c r="O22" s="208"/>
      <c r="P22" s="208"/>
      <c r="Q22" s="208"/>
      <c r="R22" s="209"/>
      <c r="T22" s="156"/>
      <c r="U22" s="163"/>
      <c r="V22" s="8"/>
      <c r="W22" s="8"/>
      <c r="X22" s="8"/>
      <c r="Y22" s="8"/>
      <c r="Z22" s="8"/>
    </row>
    <row r="23" spans="1:26">
      <c r="B23" s="41" t="s">
        <v>45</v>
      </c>
      <c r="C23" s="169" t="s">
        <v>40</v>
      </c>
      <c r="D23" s="169" t="s">
        <v>39</v>
      </c>
      <c r="M23" s="181">
        <v>3</v>
      </c>
      <c r="N23" s="213" t="s">
        <v>20</v>
      </c>
      <c r="O23" s="214"/>
      <c r="P23" s="215"/>
      <c r="Q23" s="8">
        <f>COUNTA(V23:Z23)</f>
        <v>0</v>
      </c>
      <c r="R23" s="216">
        <f>SUM(Q23:Q24)</f>
        <v>0</v>
      </c>
      <c r="T23" s="181">
        <v>3</v>
      </c>
      <c r="U23" s="163" t="s">
        <v>20</v>
      </c>
      <c r="V23" s="8"/>
      <c r="W23" s="8"/>
      <c r="X23" s="8"/>
      <c r="Y23" s="8"/>
      <c r="Z23" s="8"/>
    </row>
    <row r="24" spans="1:26">
      <c r="B24" s="163" t="s">
        <v>20</v>
      </c>
      <c r="C24" s="39">
        <f>Q23</f>
        <v>0</v>
      </c>
      <c r="D24" s="24" t="e">
        <f>Q23/$R$23</f>
        <v>#DIV/0!</v>
      </c>
      <c r="M24" s="181"/>
      <c r="N24" s="213" t="s">
        <v>21</v>
      </c>
      <c r="O24" s="214"/>
      <c r="P24" s="215"/>
      <c r="Q24" s="8">
        <f>COUNTA(V24:Z24)</f>
        <v>0</v>
      </c>
      <c r="R24" s="218"/>
      <c r="T24" s="181"/>
      <c r="U24" s="163" t="s">
        <v>62</v>
      </c>
      <c r="V24" s="8"/>
      <c r="W24" s="8"/>
      <c r="X24" s="8"/>
      <c r="Y24" s="8"/>
      <c r="Z24" s="8"/>
    </row>
    <row r="25" spans="1:26">
      <c r="B25" s="163" t="s">
        <v>21</v>
      </c>
      <c r="C25" s="39">
        <f>Q24</f>
        <v>0</v>
      </c>
      <c r="D25" s="24" t="e">
        <f>Q24/$R$23</f>
        <v>#DIV/0!</v>
      </c>
      <c r="F25" s="38" t="s">
        <v>23</v>
      </c>
      <c r="G25" s="38"/>
      <c r="H25" s="38"/>
      <c r="I25" s="150"/>
      <c r="M25" s="207"/>
      <c r="N25" s="208"/>
      <c r="O25" s="208"/>
      <c r="P25" s="208"/>
      <c r="Q25" s="208"/>
      <c r="R25" s="209"/>
      <c r="T25" s="156"/>
      <c r="U25" s="163"/>
      <c r="V25" s="8"/>
      <c r="W25" s="8"/>
      <c r="X25" s="8"/>
      <c r="Y25" s="8"/>
      <c r="Z25" s="8"/>
    </row>
    <row r="26" spans="1:26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69" t="s">
        <v>40</v>
      </c>
      <c r="H26" s="169" t="s">
        <v>39</v>
      </c>
      <c r="J26" s="150"/>
      <c r="K26" s="150"/>
      <c r="M26" s="181">
        <v>4</v>
      </c>
      <c r="N26" s="233" t="s">
        <v>24</v>
      </c>
      <c r="O26" s="233"/>
      <c r="P26" s="233"/>
      <c r="Q26" s="8">
        <f t="shared" ref="Q26:Q34" si="0">COUNTA(V26:Z26)</f>
        <v>0</v>
      </c>
      <c r="R26" s="216">
        <f>SUM(Q26:Q30)</f>
        <v>0</v>
      </c>
      <c r="T26" s="181">
        <v>4</v>
      </c>
      <c r="U26" s="20" t="s">
        <v>24</v>
      </c>
      <c r="V26" s="8"/>
      <c r="W26" s="8"/>
      <c r="X26" s="8"/>
      <c r="Y26" s="8"/>
      <c r="Z26" s="8"/>
    </row>
    <row r="27" spans="1:26">
      <c r="F27" s="20" t="s">
        <v>24</v>
      </c>
      <c r="G27" s="39">
        <f>Q26</f>
        <v>0</v>
      </c>
      <c r="H27" s="24" t="e">
        <f>Q26/$R$26</f>
        <v>#DIV/0!</v>
      </c>
      <c r="I27" s="25"/>
      <c r="J27" s="25"/>
      <c r="K27" s="25"/>
      <c r="M27" s="181"/>
      <c r="N27" s="233" t="s">
        <v>25</v>
      </c>
      <c r="O27" s="233"/>
      <c r="P27" s="233"/>
      <c r="Q27" s="8">
        <f t="shared" si="0"/>
        <v>0</v>
      </c>
      <c r="R27" s="217"/>
      <c r="T27" s="181"/>
      <c r="U27" s="20" t="s">
        <v>25</v>
      </c>
      <c r="V27" s="8"/>
      <c r="W27" s="8"/>
      <c r="X27" s="8"/>
      <c r="Y27" s="8"/>
      <c r="Z27" s="8"/>
    </row>
    <row r="28" spans="1:26">
      <c r="B28" s="29" t="s">
        <v>29</v>
      </c>
      <c r="C28" s="29"/>
      <c r="D28" s="26"/>
      <c r="E28" s="40"/>
      <c r="F28" s="20" t="s">
        <v>25</v>
      </c>
      <c r="G28" s="39">
        <f>Q27</f>
        <v>0</v>
      </c>
      <c r="H28" s="24" t="e">
        <f>Q27/$R$26</f>
        <v>#DIV/0!</v>
      </c>
      <c r="I28" s="25"/>
      <c r="J28" s="25"/>
      <c r="K28" s="25"/>
      <c r="M28" s="181"/>
      <c r="N28" s="233" t="s">
        <v>26</v>
      </c>
      <c r="O28" s="233"/>
      <c r="P28" s="233"/>
      <c r="Q28" s="8">
        <f t="shared" si="0"/>
        <v>0</v>
      </c>
      <c r="R28" s="217"/>
      <c r="T28" s="181"/>
      <c r="U28" s="20" t="s">
        <v>26</v>
      </c>
      <c r="V28" s="8"/>
      <c r="W28" s="8"/>
      <c r="X28" s="8"/>
      <c r="Y28" s="8"/>
      <c r="Z28" s="8"/>
    </row>
    <row r="29" spans="1:26" ht="15.75" customHeight="1">
      <c r="B29" s="41" t="s">
        <v>45</v>
      </c>
      <c r="C29" s="169" t="s">
        <v>40</v>
      </c>
      <c r="D29" s="169" t="s">
        <v>39</v>
      </c>
      <c r="E29" s="40"/>
      <c r="F29" s="20" t="s">
        <v>26</v>
      </c>
      <c r="G29" s="39">
        <f>Q28</f>
        <v>0</v>
      </c>
      <c r="H29" s="24" t="e">
        <f>Q28/$R$26</f>
        <v>#DIV/0!</v>
      </c>
      <c r="I29" s="25"/>
      <c r="J29" s="25"/>
      <c r="K29" s="25"/>
      <c r="M29" s="181"/>
      <c r="N29" s="233" t="s">
        <v>27</v>
      </c>
      <c r="O29" s="233"/>
      <c r="P29" s="233"/>
      <c r="Q29" s="8">
        <f t="shared" si="0"/>
        <v>0</v>
      </c>
      <c r="R29" s="217"/>
      <c r="T29" s="181"/>
      <c r="U29" s="20" t="s">
        <v>27</v>
      </c>
      <c r="V29" s="8"/>
      <c r="W29" s="8"/>
      <c r="X29" s="8"/>
      <c r="Y29" s="8"/>
      <c r="Z29" s="8"/>
    </row>
    <row r="30" spans="1:26">
      <c r="B30" s="20" t="s">
        <v>30</v>
      </c>
      <c r="C30" s="39">
        <f>Q31</f>
        <v>0</v>
      </c>
      <c r="D30" s="24" t="e">
        <f>Q31/$R$31</f>
        <v>#DIV/0!</v>
      </c>
      <c r="F30" s="20" t="s">
        <v>27</v>
      </c>
      <c r="G30" s="39">
        <f>Q29</f>
        <v>0</v>
      </c>
      <c r="H30" s="24" t="e">
        <f>Q29/$R$26</f>
        <v>#DIV/0!</v>
      </c>
      <c r="I30" s="25"/>
      <c r="J30" s="25"/>
      <c r="K30" s="25"/>
      <c r="M30" s="181"/>
      <c r="N30" s="233" t="s">
        <v>28</v>
      </c>
      <c r="O30" s="233"/>
      <c r="P30" s="233"/>
      <c r="Q30" s="8">
        <f t="shared" si="0"/>
        <v>0</v>
      </c>
      <c r="R30" s="218"/>
      <c r="T30" s="181"/>
      <c r="U30" s="20" t="s">
        <v>28</v>
      </c>
      <c r="V30" s="8"/>
      <c r="W30" s="8"/>
      <c r="X30" s="8"/>
      <c r="Y30" s="8"/>
      <c r="Z30" s="8"/>
    </row>
    <row r="31" spans="1:26">
      <c r="B31" s="22" t="s">
        <v>33</v>
      </c>
      <c r="C31" s="39">
        <f>Q32</f>
        <v>0</v>
      </c>
      <c r="D31" s="24" t="e">
        <f>Q32/$R$31</f>
        <v>#DIV/0!</v>
      </c>
      <c r="F31" s="20" t="s">
        <v>28</v>
      </c>
      <c r="G31" s="39">
        <f>Q30</f>
        <v>0</v>
      </c>
      <c r="H31" s="24" t="e">
        <f>Q30/$R$26</f>
        <v>#DIV/0!</v>
      </c>
      <c r="I31" s="25"/>
      <c r="J31" s="25"/>
      <c r="K31" s="25"/>
      <c r="M31" s="181">
        <v>5</v>
      </c>
      <c r="N31" s="213" t="s">
        <v>30</v>
      </c>
      <c r="O31" s="214"/>
      <c r="P31" s="215"/>
      <c r="Q31" s="8">
        <f t="shared" si="0"/>
        <v>0</v>
      </c>
      <c r="R31" s="216">
        <f>SUM(Q31:Q34)</f>
        <v>0</v>
      </c>
      <c r="T31" s="181">
        <v>5</v>
      </c>
      <c r="U31" s="20" t="s">
        <v>63</v>
      </c>
      <c r="V31" s="8"/>
      <c r="W31" s="8"/>
      <c r="X31" s="8"/>
      <c r="Y31" s="8"/>
      <c r="Z31" s="8"/>
    </row>
    <row r="32" spans="1:26">
      <c r="B32" s="20" t="s">
        <v>31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81"/>
      <c r="N32" s="213" t="s">
        <v>33</v>
      </c>
      <c r="O32" s="214" t="s">
        <v>33</v>
      </c>
      <c r="P32" s="215" t="s">
        <v>33</v>
      </c>
      <c r="Q32" s="8">
        <f t="shared" si="0"/>
        <v>0</v>
      </c>
      <c r="R32" s="217"/>
      <c r="T32" s="181"/>
      <c r="U32" s="22" t="s">
        <v>64</v>
      </c>
      <c r="V32" s="8"/>
      <c r="W32" s="8"/>
      <c r="X32" s="8"/>
      <c r="Y32" s="8"/>
      <c r="Z32" s="8"/>
    </row>
    <row r="33" spans="1:56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81"/>
      <c r="N33" s="213" t="s">
        <v>31</v>
      </c>
      <c r="O33" s="214" t="s">
        <v>31</v>
      </c>
      <c r="P33" s="215" t="s">
        <v>31</v>
      </c>
      <c r="Q33" s="8">
        <f t="shared" si="0"/>
        <v>0</v>
      </c>
      <c r="R33" s="217"/>
      <c r="T33" s="181"/>
      <c r="U33" s="20" t="s">
        <v>65</v>
      </c>
      <c r="V33" s="8"/>
      <c r="W33" s="8"/>
      <c r="X33" s="8"/>
      <c r="Y33" s="8"/>
      <c r="Z33" s="8"/>
    </row>
    <row r="34" spans="1:56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81"/>
      <c r="N34" s="213" t="s">
        <v>47</v>
      </c>
      <c r="O34" s="214" t="s">
        <v>32</v>
      </c>
      <c r="P34" s="215" t="s">
        <v>32</v>
      </c>
      <c r="Q34" s="8">
        <f t="shared" si="0"/>
        <v>0</v>
      </c>
      <c r="R34" s="218"/>
      <c r="T34" s="181"/>
      <c r="U34" s="22" t="s">
        <v>47</v>
      </c>
      <c r="V34" s="8"/>
      <c r="W34" s="8"/>
      <c r="X34" s="8"/>
      <c r="Y34" s="8"/>
      <c r="Z34" s="8"/>
    </row>
    <row r="35" spans="1:56">
      <c r="B35" s="150"/>
      <c r="C35" s="150"/>
    </row>
    <row r="36" spans="1:56">
      <c r="B36" s="150"/>
      <c r="C36" s="150"/>
    </row>
    <row r="37" spans="1:56">
      <c r="A37" s="228" t="s">
        <v>151</v>
      </c>
      <c r="B37" s="228"/>
      <c r="C37" s="228"/>
      <c r="D37" s="228"/>
      <c r="E37" s="228"/>
      <c r="F37" s="183"/>
      <c r="G37" s="183"/>
      <c r="H37" s="183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</row>
    <row r="38" spans="1:56" ht="18" customHeight="1">
      <c r="A38" s="27"/>
      <c r="B38" s="27"/>
      <c r="C38" s="27"/>
      <c r="D38" s="27"/>
      <c r="E38" s="27"/>
      <c r="F38" s="27"/>
      <c r="G38" s="27"/>
      <c r="H38" s="27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</row>
    <row r="39" spans="1:56">
      <c r="A39" s="228" t="s">
        <v>112</v>
      </c>
      <c r="B39" s="228"/>
      <c r="C39" s="228"/>
      <c r="D39" s="228"/>
      <c r="E39" s="228"/>
      <c r="F39" s="228"/>
      <c r="G39" s="228"/>
      <c r="H39" s="228"/>
      <c r="I39" s="158"/>
      <c r="J39" s="158"/>
      <c r="K39" s="158"/>
    </row>
    <row r="40" spans="1:56">
      <c r="A40" s="228" t="s">
        <v>144</v>
      </c>
      <c r="B40" s="228"/>
      <c r="C40" s="228"/>
      <c r="D40" s="228"/>
      <c r="E40" s="228"/>
      <c r="F40" s="228"/>
      <c r="G40" s="228"/>
      <c r="H40" s="228"/>
      <c r="I40" s="158"/>
    </row>
    <row r="41" spans="1:56">
      <c r="A41" s="158"/>
      <c r="B41" s="151"/>
      <c r="C41" s="151"/>
      <c r="D41" s="151"/>
      <c r="E41" s="151"/>
      <c r="F41" s="151"/>
      <c r="G41" s="151"/>
    </row>
    <row r="42" spans="1:56">
      <c r="A42" s="170" t="s">
        <v>15</v>
      </c>
      <c r="B42" s="170"/>
      <c r="C42" s="170"/>
      <c r="D42" s="170"/>
      <c r="E42" s="170"/>
      <c r="F42" s="170"/>
      <c r="G42" s="171"/>
      <c r="H42" s="174">
        <f>H9</f>
        <v>0</v>
      </c>
      <c r="I42" s="174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34"/>
    </row>
    <row r="43" spans="1:56">
      <c r="A43" s="200" t="s">
        <v>37</v>
      </c>
      <c r="B43" s="200"/>
      <c r="C43" s="200"/>
      <c r="D43" s="200"/>
      <c r="E43" s="200"/>
      <c r="F43" s="200"/>
      <c r="G43" s="234"/>
      <c r="H43" s="174" t="str">
        <f>H10</f>
        <v>децембар 2018.</v>
      </c>
      <c r="I43" s="174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V43" s="86"/>
      <c r="W43" s="86"/>
      <c r="X43" s="86"/>
      <c r="Y43" s="86"/>
      <c r="Z43" s="86"/>
    </row>
    <row r="44" spans="1:56">
      <c r="A44" s="157"/>
      <c r="B44" s="157"/>
      <c r="C44" s="157"/>
      <c r="D44" s="157"/>
      <c r="E44" s="157"/>
      <c r="F44" s="157"/>
      <c r="G44" s="168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V44" s="125"/>
      <c r="W44" s="125"/>
      <c r="X44" s="125"/>
      <c r="Y44" s="125"/>
      <c r="Z44" s="125"/>
    </row>
    <row r="45" spans="1:56">
      <c r="B45" s="182" t="s">
        <v>12</v>
      </c>
      <c r="C45" s="182"/>
      <c r="D45" s="183"/>
    </row>
    <row r="46" spans="1:56">
      <c r="B46" s="150"/>
      <c r="C46" s="150"/>
      <c r="D46" s="151"/>
      <c r="U46" s="34" t="s">
        <v>93</v>
      </c>
      <c r="V46" s="33"/>
      <c r="W46" s="33"/>
      <c r="X46" s="33"/>
      <c r="Y46" s="33"/>
      <c r="Z46" s="33"/>
    </row>
    <row r="47" spans="1:56" ht="48" customHeight="1">
      <c r="A47" s="181" t="s">
        <v>0</v>
      </c>
      <c r="B47" s="184" t="s">
        <v>1</v>
      </c>
      <c r="C47" s="185"/>
      <c r="D47" s="185"/>
      <c r="E47" s="185"/>
      <c r="F47" s="185"/>
      <c r="G47" s="186"/>
      <c r="H47" s="178" t="s">
        <v>10</v>
      </c>
      <c r="I47" s="31"/>
      <c r="J47" s="194" t="s">
        <v>67</v>
      </c>
      <c r="K47" s="194"/>
      <c r="N47" s="210" t="s">
        <v>60</v>
      </c>
      <c r="O47" s="211"/>
      <c r="P47" s="211"/>
      <c r="Q47" s="211"/>
      <c r="R47" s="212"/>
      <c r="S47" s="205" t="s">
        <v>61</v>
      </c>
      <c r="V47" s="187" t="s">
        <v>58</v>
      </c>
      <c r="W47" s="188"/>
      <c r="X47" s="188"/>
      <c r="Y47" s="188"/>
      <c r="Z47" s="188"/>
    </row>
    <row r="48" spans="1:56" ht="24.75" customHeight="1">
      <c r="A48" s="181"/>
      <c r="B48" s="187"/>
      <c r="C48" s="188"/>
      <c r="D48" s="188"/>
      <c r="E48" s="188"/>
      <c r="F48" s="188"/>
      <c r="G48" s="189"/>
      <c r="H48" s="178"/>
      <c r="I48" s="31"/>
      <c r="J48" s="156" t="s">
        <v>40</v>
      </c>
      <c r="K48" s="156" t="s">
        <v>39</v>
      </c>
      <c r="L48" s="160"/>
      <c r="M48" s="10" t="s">
        <v>59</v>
      </c>
      <c r="N48" s="156">
        <v>1</v>
      </c>
      <c r="O48" s="156">
        <v>2</v>
      </c>
      <c r="P48" s="156">
        <v>3</v>
      </c>
      <c r="Q48" s="156">
        <v>4</v>
      </c>
      <c r="R48" s="156">
        <v>5</v>
      </c>
      <c r="S48" s="206"/>
      <c r="T48" s="160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</row>
    <row r="49" spans="1:56" ht="25.5" customHeight="1">
      <c r="A49" s="12">
        <v>1</v>
      </c>
      <c r="B49" s="175" t="s">
        <v>145</v>
      </c>
      <c r="C49" s="176"/>
      <c r="D49" s="176"/>
      <c r="E49" s="176"/>
      <c r="F49" s="176"/>
      <c r="G49" s="177"/>
      <c r="H49" s="30">
        <f>(N49*$N$48+O49*$O$48+P49*$P$48+Q49*$Q$48+R49*$R$48)/S49</f>
        <v>3.2</v>
      </c>
      <c r="I49" s="32"/>
      <c r="J49" s="46">
        <f>$H$9-COUNTA(V49:Z49)</f>
        <v>-5</v>
      </c>
      <c r="K49" s="47" t="e">
        <f>J49/(J49+S49)</f>
        <v>#DIV/0!</v>
      </c>
      <c r="L49" s="9"/>
      <c r="M49" s="148" t="s">
        <v>49</v>
      </c>
      <c r="N49" s="12">
        <f>COUNTIF($V$49:$Z$49,N48)</f>
        <v>1</v>
      </c>
      <c r="O49" s="12">
        <f>COUNTIF($V$49:$Z$49,O48)</f>
        <v>1</v>
      </c>
      <c r="P49" s="12">
        <f>COUNTIF($V$49:$Z$49,P48)</f>
        <v>1</v>
      </c>
      <c r="Q49" s="12">
        <f>COUNTIF($V$49:$Z$49,Q48)</f>
        <v>0</v>
      </c>
      <c r="R49" s="12">
        <f>COUNTIF($V$49:$Z$49,R48)</f>
        <v>2</v>
      </c>
      <c r="S49" s="12">
        <f>SUM(N49:R49)</f>
        <v>5</v>
      </c>
      <c r="T49" s="162"/>
      <c r="U49" s="148" t="s">
        <v>49</v>
      </c>
      <c r="V49" s="8">
        <v>3</v>
      </c>
      <c r="W49" s="8">
        <v>2</v>
      </c>
      <c r="X49" s="8">
        <v>1</v>
      </c>
      <c r="Y49" s="8">
        <v>5</v>
      </c>
      <c r="Z49" s="8">
        <v>5</v>
      </c>
      <c r="AA49" s="8">
        <v>4</v>
      </c>
      <c r="AB49" s="8">
        <v>4</v>
      </c>
      <c r="AC49" s="8">
        <v>4</v>
      </c>
      <c r="AD49" s="8">
        <v>1</v>
      </c>
      <c r="AE49" s="8">
        <v>1</v>
      </c>
      <c r="AF49" s="8">
        <v>5</v>
      </c>
      <c r="AG49" s="8">
        <v>5</v>
      </c>
      <c r="AH49" s="8">
        <v>4</v>
      </c>
      <c r="AI49" s="8">
        <v>4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4</v>
      </c>
      <c r="AQ49" s="8">
        <v>4</v>
      </c>
      <c r="AR49" s="8">
        <v>5</v>
      </c>
      <c r="AS49" s="8">
        <v>1</v>
      </c>
      <c r="AT49" s="8">
        <v>5</v>
      </c>
      <c r="AU49" s="8">
        <v>4</v>
      </c>
      <c r="AV49" s="8">
        <v>3</v>
      </c>
      <c r="AW49" s="8">
        <v>4</v>
      </c>
      <c r="AX49" s="8">
        <v>5</v>
      </c>
      <c r="AY49" s="8"/>
      <c r="AZ49" s="8"/>
      <c r="BA49" s="8"/>
      <c r="BB49" s="8"/>
      <c r="BC49" s="8"/>
      <c r="BD49" s="8"/>
    </row>
    <row r="50" spans="1:56" ht="12.75" customHeight="1">
      <c r="A50" s="12">
        <v>2</v>
      </c>
      <c r="B50" s="175" t="s">
        <v>146</v>
      </c>
      <c r="C50" s="176"/>
      <c r="D50" s="176"/>
      <c r="E50" s="176"/>
      <c r="F50" s="176"/>
      <c r="G50" s="177"/>
      <c r="H50" s="30">
        <f>(N50*$N$48+O50*$O$48+P50*$P$48+Q50*$Q$48+R50*$R$48)/S50</f>
        <v>3.8</v>
      </c>
      <c r="I50" s="32"/>
      <c r="J50" s="46">
        <f>$H$9-COUNTA(V50:Z50)</f>
        <v>-5</v>
      </c>
      <c r="K50" s="47" t="e">
        <f>J50/(J50+S50)</f>
        <v>#DIV/0!</v>
      </c>
      <c r="L50" s="9"/>
      <c r="M50" s="148" t="s">
        <v>50</v>
      </c>
      <c r="N50" s="12">
        <f>COUNTIF($V$50:$Z$50,N48)</f>
        <v>0</v>
      </c>
      <c r="O50" s="12">
        <f>COUNTIF($V$50:$Z$50,O48)</f>
        <v>1</v>
      </c>
      <c r="P50" s="12">
        <f>COUNTIF($V$50:$Z$50,P48)</f>
        <v>1</v>
      </c>
      <c r="Q50" s="12">
        <f>COUNTIF($V$50:$Z$50,Q48)</f>
        <v>1</v>
      </c>
      <c r="R50" s="12">
        <f>COUNTIF($V$50:$Z$50,R48)</f>
        <v>2</v>
      </c>
      <c r="S50" s="12">
        <f>SUM(N50:R50)</f>
        <v>5</v>
      </c>
      <c r="T50" s="162"/>
      <c r="U50" s="148" t="s">
        <v>50</v>
      </c>
      <c r="V50" s="8">
        <v>3</v>
      </c>
      <c r="W50" s="8">
        <v>2</v>
      </c>
      <c r="X50" s="8">
        <v>5</v>
      </c>
      <c r="Y50" s="8">
        <v>5</v>
      </c>
      <c r="Z50" s="8">
        <v>4</v>
      </c>
      <c r="AA50" s="8">
        <v>1</v>
      </c>
      <c r="AB50" s="8">
        <v>1</v>
      </c>
      <c r="AC50" s="8">
        <v>1</v>
      </c>
      <c r="AD50" s="8">
        <v>2</v>
      </c>
      <c r="AE50" s="8">
        <v>2</v>
      </c>
      <c r="AF50" s="8">
        <v>5</v>
      </c>
      <c r="AG50" s="8">
        <v>3</v>
      </c>
      <c r="AH50" s="8">
        <v>5</v>
      </c>
      <c r="AI50" s="8">
        <v>4</v>
      </c>
      <c r="AJ50" s="8">
        <v>5</v>
      </c>
      <c r="AK50" s="8">
        <v>4</v>
      </c>
      <c r="AL50" s="8">
        <v>4</v>
      </c>
      <c r="AM50" s="8">
        <v>5</v>
      </c>
      <c r="AN50" s="8">
        <v>5</v>
      </c>
      <c r="AO50" s="8">
        <v>5</v>
      </c>
      <c r="AP50" s="8">
        <v>4</v>
      </c>
      <c r="AQ50" s="8">
        <v>2</v>
      </c>
      <c r="AR50" s="8">
        <v>5</v>
      </c>
      <c r="AS50" s="8">
        <v>1</v>
      </c>
      <c r="AT50" s="8">
        <v>5</v>
      </c>
      <c r="AU50" s="8">
        <v>5</v>
      </c>
      <c r="AV50" s="8">
        <v>3</v>
      </c>
      <c r="AW50" s="8">
        <v>4</v>
      </c>
      <c r="AX50" s="8">
        <v>5</v>
      </c>
      <c r="AY50" s="8"/>
      <c r="AZ50" s="8"/>
      <c r="BA50" s="8"/>
      <c r="BB50" s="8"/>
      <c r="BC50" s="8"/>
      <c r="BD50" s="8"/>
    </row>
    <row r="51" spans="1:56" ht="27.75" customHeight="1">
      <c r="A51" s="12">
        <v>3</v>
      </c>
      <c r="B51" s="175" t="s">
        <v>147</v>
      </c>
      <c r="C51" s="176"/>
      <c r="D51" s="176"/>
      <c r="E51" s="176"/>
      <c r="F51" s="176"/>
      <c r="G51" s="177"/>
      <c r="H51" s="30">
        <f>(N51*$N$48+O51*$O$48+P51*$P$48+Q51*$Q$48+R51*$R$48)/S51</f>
        <v>4.8</v>
      </c>
      <c r="I51" s="32"/>
      <c r="J51" s="46">
        <f>$H$9-COUNTA(V51:Z51)</f>
        <v>-5</v>
      </c>
      <c r="K51" s="47" t="e">
        <f>J51/(J51+S51)</f>
        <v>#DIV/0!</v>
      </c>
      <c r="L51" s="9"/>
      <c r="M51" s="148" t="s">
        <v>51</v>
      </c>
      <c r="N51" s="12">
        <f>COUNTIF($V$51:$Z$51,N48)</f>
        <v>0</v>
      </c>
      <c r="O51" s="12">
        <f>COUNTIF($V$51:$Z$51,O48)</f>
        <v>0</v>
      </c>
      <c r="P51" s="12">
        <f>COUNTIF($V$51:$Z$51,P48)</f>
        <v>0</v>
      </c>
      <c r="Q51" s="12">
        <f>COUNTIF($V$51:$Z$51,Q48)</f>
        <v>1</v>
      </c>
      <c r="R51" s="12">
        <f>COUNTIF($V$51:$Z$51,R48)</f>
        <v>4</v>
      </c>
      <c r="S51" s="12">
        <f>SUM(N51:R51)</f>
        <v>5</v>
      </c>
      <c r="T51" s="162"/>
      <c r="U51" s="148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4</v>
      </c>
      <c r="AA51" s="8">
        <v>3</v>
      </c>
      <c r="AB51" s="8">
        <v>3</v>
      </c>
      <c r="AC51" s="8">
        <v>3</v>
      </c>
      <c r="AD51" s="8">
        <v>3</v>
      </c>
      <c r="AE51" s="8">
        <v>3</v>
      </c>
      <c r="AF51" s="8">
        <v>5</v>
      </c>
      <c r="AG51" s="8">
        <v>4</v>
      </c>
      <c r="AH51" s="8">
        <v>4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4</v>
      </c>
      <c r="AP51" s="8">
        <v>5</v>
      </c>
      <c r="AQ51" s="8">
        <v>2</v>
      </c>
      <c r="AR51" s="8">
        <v>5</v>
      </c>
      <c r="AS51" s="8">
        <v>1</v>
      </c>
      <c r="AT51" s="8">
        <v>5</v>
      </c>
      <c r="AU51" s="8">
        <v>5</v>
      </c>
      <c r="AV51" s="8">
        <v>3</v>
      </c>
      <c r="AW51" s="8">
        <v>4</v>
      </c>
      <c r="AX51" s="8">
        <v>5</v>
      </c>
      <c r="AY51" s="8"/>
      <c r="AZ51" s="8"/>
      <c r="BA51" s="8"/>
      <c r="BB51" s="8"/>
      <c r="BC51" s="8"/>
      <c r="BD51" s="8"/>
    </row>
    <row r="52" spans="1:56" ht="31.5" customHeight="1">
      <c r="A52" s="12">
        <v>4</v>
      </c>
      <c r="B52" s="175" t="s">
        <v>148</v>
      </c>
      <c r="C52" s="176"/>
      <c r="D52" s="176"/>
      <c r="E52" s="176"/>
      <c r="F52" s="176"/>
      <c r="G52" s="177"/>
      <c r="H52" s="30">
        <f>(N52*$N$48+O52*$O$48+P52*$P$48+Q52*$Q$48+R52*$R$48)/S52</f>
        <v>4.8</v>
      </c>
      <c r="I52" s="32"/>
      <c r="J52" s="46">
        <f>$H$9-COUNTA(V52:Z52)</f>
        <v>-5</v>
      </c>
      <c r="K52" s="47" t="e">
        <f>J52/(J52+S52)</f>
        <v>#DIV/0!</v>
      </c>
      <c r="L52" s="9"/>
      <c r="M52" s="148" t="s">
        <v>52</v>
      </c>
      <c r="N52" s="12">
        <f>COUNTIF($V$52:$Z$52,N48)</f>
        <v>0</v>
      </c>
      <c r="O52" s="12">
        <f>COUNTIF($V$52:$Z$52,O48)</f>
        <v>0</v>
      </c>
      <c r="P52" s="12">
        <f>COUNTIF($V$52:$Z$52,P48)</f>
        <v>0</v>
      </c>
      <c r="Q52" s="12">
        <f>COUNTIF($V$52:$Z$52,Q48)</f>
        <v>1</v>
      </c>
      <c r="R52" s="12">
        <f>COUNTIF($V$52:$Z$52,R48)</f>
        <v>4</v>
      </c>
      <c r="S52" s="12">
        <f>SUM(N52:R52)</f>
        <v>5</v>
      </c>
      <c r="T52" s="162"/>
      <c r="U52" s="148" t="s">
        <v>52</v>
      </c>
      <c r="V52" s="8">
        <v>5</v>
      </c>
      <c r="W52" s="8">
        <v>4</v>
      </c>
      <c r="X52" s="8">
        <v>5</v>
      </c>
      <c r="Y52" s="8">
        <v>5</v>
      </c>
      <c r="Z52" s="8">
        <v>5</v>
      </c>
      <c r="AA52" s="8">
        <v>1</v>
      </c>
      <c r="AB52" s="8">
        <v>1</v>
      </c>
      <c r="AC52" s="8">
        <v>3</v>
      </c>
      <c r="AD52" s="8">
        <v>2</v>
      </c>
      <c r="AE52" s="8">
        <v>4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4</v>
      </c>
      <c r="AP52" s="8">
        <v>5</v>
      </c>
      <c r="AQ52" s="8">
        <v>4</v>
      </c>
      <c r="AR52" s="8">
        <v>5</v>
      </c>
      <c r="AS52" s="8">
        <v>1</v>
      </c>
      <c r="AT52" s="8">
        <v>5</v>
      </c>
      <c r="AU52" s="8">
        <v>5</v>
      </c>
      <c r="AV52" s="8">
        <v>4</v>
      </c>
      <c r="AW52" s="8">
        <v>4</v>
      </c>
      <c r="AX52" s="8">
        <v>5</v>
      </c>
      <c r="AY52" s="8"/>
      <c r="AZ52" s="8"/>
      <c r="BA52" s="8"/>
      <c r="BB52" s="8"/>
      <c r="BC52" s="8"/>
      <c r="BD52" s="8"/>
    </row>
    <row r="53" spans="1:56" ht="27.75" customHeight="1">
      <c r="A53" s="191" t="s">
        <v>13</v>
      </c>
      <c r="B53" s="192"/>
      <c r="C53" s="192"/>
      <c r="D53" s="192"/>
      <c r="E53" s="192"/>
      <c r="F53" s="192"/>
      <c r="G53" s="193"/>
      <c r="H53" s="56">
        <f>AVERAGE(H49:H52)</f>
        <v>4.1500000000000004</v>
      </c>
      <c r="I53" s="49"/>
      <c r="J53" s="190" t="s">
        <v>66</v>
      </c>
      <c r="K53" s="190"/>
      <c r="L53" s="50">
        <f>SUM(J49:J52)</f>
        <v>-20</v>
      </c>
      <c r="M53" s="162"/>
      <c r="N53" s="162"/>
      <c r="O53" s="162"/>
      <c r="P53" s="162"/>
      <c r="Q53" s="162"/>
      <c r="R53" s="162"/>
      <c r="S53" s="162"/>
      <c r="T53" s="162"/>
    </row>
    <row r="56" spans="1:56">
      <c r="B56" s="15" t="s">
        <v>149</v>
      </c>
    </row>
    <row r="57" spans="1:56">
      <c r="B57" s="15" t="s">
        <v>150</v>
      </c>
    </row>
    <row r="59" spans="1:56" s="19" customFormat="1" ht="27.75" customHeight="1">
      <c r="A59" s="232"/>
      <c r="B59" s="232"/>
      <c r="C59" s="232"/>
      <c r="D59" s="232"/>
      <c r="E59" s="232"/>
      <c r="F59" s="232"/>
      <c r="G59" s="232"/>
      <c r="H59" s="166"/>
      <c r="I59" s="166"/>
      <c r="J59" s="231"/>
      <c r="K59" s="231"/>
      <c r="L59" s="167"/>
      <c r="M59" s="162"/>
      <c r="N59" s="162"/>
      <c r="O59" s="162"/>
      <c r="P59" s="162"/>
      <c r="Q59" s="162"/>
      <c r="R59" s="162"/>
      <c r="S59" s="162"/>
      <c r="T59" s="162"/>
    </row>
    <row r="60" spans="1:56" s="19" customFormat="1"/>
    <row r="61" spans="1:56" s="19" customFormat="1"/>
    <row r="62" spans="1:56" s="19" customFormat="1">
      <c r="B62" s="21"/>
    </row>
    <row r="63" spans="1:56" s="19" customFormat="1">
      <c r="B63" s="21"/>
    </row>
    <row r="64" spans="1:56" s="19" customFormat="1">
      <c r="B64" s="21"/>
    </row>
    <row r="65" s="19" customFormat="1"/>
    <row r="150" spans="21:21" ht="13.5" thickBot="1"/>
    <row r="151" spans="21:21" ht="13.5" thickBot="1">
      <c r="U151" s="4" t="e">
        <f>SUM(#REF!)</f>
        <v>#REF!</v>
      </c>
    </row>
  </sheetData>
  <mergeCells count="71">
    <mergeCell ref="A53:G53"/>
    <mergeCell ref="J53:K53"/>
    <mergeCell ref="B50:G50"/>
    <mergeCell ref="B51:G51"/>
    <mergeCell ref="B52:G52"/>
    <mergeCell ref="J47:K47"/>
    <mergeCell ref="N47:R47"/>
    <mergeCell ref="S47:S48"/>
    <mergeCell ref="V47:Z47"/>
    <mergeCell ref="B49:G49"/>
    <mergeCell ref="A42:G42"/>
    <mergeCell ref="H42:I42"/>
    <mergeCell ref="B45:D45"/>
    <mergeCell ref="A47:A48"/>
    <mergeCell ref="B47:G48"/>
    <mergeCell ref="H47:H48"/>
    <mergeCell ref="N23:P23"/>
    <mergeCell ref="R23:R24"/>
    <mergeCell ref="A37:H37"/>
    <mergeCell ref="A39:H39"/>
    <mergeCell ref="A40:H40"/>
    <mergeCell ref="M25:R25"/>
    <mergeCell ref="N24:P24"/>
    <mergeCell ref="N27:P27"/>
    <mergeCell ref="N28:P28"/>
    <mergeCell ref="N29:P29"/>
    <mergeCell ref="T18:T21"/>
    <mergeCell ref="T23:T24"/>
    <mergeCell ref="A4:H4"/>
    <mergeCell ref="A6:H6"/>
    <mergeCell ref="A7:H7"/>
    <mergeCell ref="A9:G9"/>
    <mergeCell ref="H9:I9"/>
    <mergeCell ref="A14:H14"/>
    <mergeCell ref="N14:P14"/>
    <mergeCell ref="M15:M16"/>
    <mergeCell ref="R15:R16"/>
    <mergeCell ref="T15:T16"/>
    <mergeCell ref="F16:H16"/>
    <mergeCell ref="B22:D22"/>
    <mergeCell ref="M22:R22"/>
    <mergeCell ref="M23:M24"/>
    <mergeCell ref="M17:R17"/>
    <mergeCell ref="N19:P19"/>
    <mergeCell ref="N20:P20"/>
    <mergeCell ref="N21:P21"/>
    <mergeCell ref="M18:M21"/>
    <mergeCell ref="N18:P18"/>
    <mergeCell ref="R18:R21"/>
    <mergeCell ref="A10:G10"/>
    <mergeCell ref="H10:I10"/>
    <mergeCell ref="V10:Z10"/>
    <mergeCell ref="N15:P15"/>
    <mergeCell ref="N16:P16"/>
    <mergeCell ref="V13:Z13"/>
    <mergeCell ref="J59:K59"/>
    <mergeCell ref="A59:G59"/>
    <mergeCell ref="T26:T30"/>
    <mergeCell ref="M31:M34"/>
    <mergeCell ref="R31:R34"/>
    <mergeCell ref="T31:T34"/>
    <mergeCell ref="N32:P32"/>
    <mergeCell ref="N33:P33"/>
    <mergeCell ref="N34:P34"/>
    <mergeCell ref="N30:P30"/>
    <mergeCell ref="N31:P31"/>
    <mergeCell ref="M26:M30"/>
    <mergeCell ref="N26:P26"/>
    <mergeCell ref="R26:R30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A43" workbookViewId="0">
      <selection activeCell="M64" sqref="M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28" t="s">
        <v>36</v>
      </c>
      <c r="B5" s="228"/>
      <c r="C5" s="228"/>
      <c r="D5" s="228"/>
      <c r="E5" s="228"/>
      <c r="F5" s="183"/>
      <c r="G5" s="183"/>
      <c r="H5" s="18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96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28" t="s">
        <v>38</v>
      </c>
      <c r="B8" s="228"/>
      <c r="C8" s="228"/>
      <c r="D8" s="228"/>
      <c r="E8" s="228"/>
      <c r="F8" s="228"/>
      <c r="G8" s="228"/>
      <c r="H8" s="228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0" t="s">
        <v>15</v>
      </c>
      <c r="B10" s="170"/>
      <c r="C10" s="170"/>
      <c r="D10" s="170"/>
      <c r="E10" s="170"/>
      <c r="F10" s="170"/>
      <c r="G10" s="171"/>
      <c r="H10" s="174"/>
      <c r="I10" s="17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2" t="s">
        <v>37</v>
      </c>
      <c r="B11" s="172"/>
      <c r="C11" s="172"/>
      <c r="D11" s="172"/>
      <c r="E11" s="172"/>
      <c r="F11" s="172"/>
      <c r="G11" s="173"/>
      <c r="H11" s="174"/>
      <c r="I11" s="17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7" t="s">
        <v>19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2" t="s">
        <v>58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80" t="s">
        <v>19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  <c r="N15" s="223" t="s">
        <v>43</v>
      </c>
      <c r="O15" s="174"/>
      <c r="P15" s="174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1">
        <v>1</v>
      </c>
      <c r="N16" s="224" t="s">
        <v>17</v>
      </c>
      <c r="O16" s="225"/>
      <c r="P16" s="226"/>
      <c r="Q16" s="8">
        <f>COUNTA(V16:CC16)</f>
        <v>0</v>
      </c>
      <c r="R16" s="216">
        <f>SUM(Q16:Q17)</f>
        <v>0</v>
      </c>
      <c r="T16" s="181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97</v>
      </c>
      <c r="G17" s="38"/>
      <c r="H17" s="109"/>
      <c r="I17" s="18"/>
      <c r="J17" s="18"/>
      <c r="K17" s="18"/>
      <c r="M17" s="181"/>
      <c r="N17" s="213" t="s">
        <v>18</v>
      </c>
      <c r="O17" s="214"/>
      <c r="P17" s="215"/>
      <c r="Q17" s="8">
        <f>COUNTA(V17:CC17)</f>
        <v>0</v>
      </c>
      <c r="R17" s="218"/>
      <c r="T17" s="181"/>
      <c r="U17" s="17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98</v>
      </c>
      <c r="G18" s="35" t="s">
        <v>40</v>
      </c>
      <c r="H18" s="35" t="s">
        <v>39</v>
      </c>
      <c r="I18" s="18"/>
      <c r="J18" s="18"/>
      <c r="K18" s="18"/>
      <c r="M18" s="207"/>
      <c r="N18" s="208"/>
      <c r="O18" s="208"/>
      <c r="P18" s="208"/>
      <c r="Q18" s="208"/>
      <c r="R18" s="209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 t="e">
        <f>Q16/$R$16</f>
        <v>#DIV/0!</v>
      </c>
      <c r="F19" s="17">
        <f>'Zbirni prikaz - nastavnici'!F19</f>
        <v>2017</v>
      </c>
      <c r="G19" s="39">
        <f>Q19</f>
        <v>0</v>
      </c>
      <c r="H19" s="24" t="e">
        <f>Q19/$R$19</f>
        <v>#DIV/0!</v>
      </c>
      <c r="I19" s="25"/>
      <c r="J19" s="25"/>
      <c r="K19" s="25"/>
      <c r="M19" s="181">
        <v>2</v>
      </c>
      <c r="N19" s="213">
        <f>F19</f>
        <v>2017</v>
      </c>
      <c r="O19" s="214"/>
      <c r="P19" s="215"/>
      <c r="Q19" s="8">
        <f>COUNTA(V19:CC19)</f>
        <v>0</v>
      </c>
      <c r="R19" s="216">
        <f>SUM(Q19:Q22)</f>
        <v>0</v>
      </c>
      <c r="T19" s="181">
        <v>2</v>
      </c>
      <c r="U19" s="110">
        <f>F19</f>
        <v>2017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0</v>
      </c>
      <c r="D20" s="24" t="e">
        <f>Q17/$R$16</f>
        <v>#DIV/0!</v>
      </c>
      <c r="F20" s="132">
        <f>'Zbirni prikaz - nastavnici'!F20</f>
        <v>0</v>
      </c>
      <c r="G20" s="39">
        <f>Q20</f>
        <v>0</v>
      </c>
      <c r="H20" s="24" t="e">
        <f>Q20/$R$19</f>
        <v>#DIV/0!</v>
      </c>
      <c r="I20" s="25"/>
      <c r="J20" s="25"/>
      <c r="K20" s="25"/>
      <c r="M20" s="181"/>
      <c r="N20" s="213">
        <f t="shared" ref="N20:N22" si="0">F20</f>
        <v>0</v>
      </c>
      <c r="O20" s="214"/>
      <c r="P20" s="215"/>
      <c r="Q20" s="8">
        <f>COUNTA(V20:CC20)</f>
        <v>0</v>
      </c>
      <c r="R20" s="217"/>
      <c r="T20" s="181"/>
      <c r="U20" s="110">
        <f t="shared" ref="U20:U22" si="1">F20</f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32">
        <f>'Zbirni prikaz - nastavnici'!F21</f>
        <v>0</v>
      </c>
      <c r="G21" s="39">
        <f>Q21</f>
        <v>0</v>
      </c>
      <c r="H21" s="24" t="e">
        <f>Q21/$R$19</f>
        <v>#DIV/0!</v>
      </c>
      <c r="I21" s="25"/>
      <c r="J21" s="25"/>
      <c r="K21" s="25"/>
      <c r="M21" s="181"/>
      <c r="N21" s="213">
        <f t="shared" si="0"/>
        <v>0</v>
      </c>
      <c r="O21" s="214"/>
      <c r="P21" s="215"/>
      <c r="Q21" s="8">
        <f>COUNTA(V21:CC21)</f>
        <v>0</v>
      </c>
      <c r="R21" s="217"/>
      <c r="T21" s="181"/>
      <c r="U21" s="110">
        <f t="shared" si="1"/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32">
        <f>'Zbirni prikaz - nastavnici'!F22</f>
        <v>0</v>
      </c>
      <c r="G22" s="39">
        <f>Q22</f>
        <v>0</v>
      </c>
      <c r="H22" s="24" t="e">
        <f>Q22/$R$19</f>
        <v>#DIV/0!</v>
      </c>
      <c r="I22" s="25"/>
      <c r="J22" s="25"/>
      <c r="K22" s="25"/>
      <c r="M22" s="181"/>
      <c r="N22" s="213">
        <f t="shared" si="0"/>
        <v>0</v>
      </c>
      <c r="O22" s="214"/>
      <c r="P22" s="215"/>
      <c r="Q22" s="8">
        <f>COUNTA(V22:CC22)</f>
        <v>0</v>
      </c>
      <c r="R22" s="218"/>
      <c r="T22" s="181"/>
      <c r="U22" s="110">
        <f t="shared" si="1"/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9" t="s">
        <v>22</v>
      </c>
      <c r="C23" s="179"/>
      <c r="D23" s="179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07"/>
      <c r="N23" s="208"/>
      <c r="O23" s="208"/>
      <c r="P23" s="208"/>
      <c r="Q23" s="208"/>
      <c r="R23" s="209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81">
        <v>3</v>
      </c>
      <c r="N24" s="213" t="s">
        <v>20</v>
      </c>
      <c r="O24" s="214"/>
      <c r="P24" s="215"/>
      <c r="Q24" s="8">
        <f>COUNTA(V24:CC24)</f>
        <v>0</v>
      </c>
      <c r="R24" s="216">
        <f>SUM(Q24:Q25)</f>
        <v>0</v>
      </c>
      <c r="T24" s="181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81"/>
      <c r="N25" s="213" t="s">
        <v>21</v>
      </c>
      <c r="O25" s="214"/>
      <c r="P25" s="215"/>
      <c r="Q25" s="8">
        <f>COUNTA(V25:CC25)</f>
        <v>0</v>
      </c>
      <c r="R25" s="218"/>
      <c r="T25" s="181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07"/>
      <c r="N26" s="208"/>
      <c r="O26" s="208"/>
      <c r="P26" s="208"/>
      <c r="Q26" s="208"/>
      <c r="R26" s="209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81">
        <v>4</v>
      </c>
      <c r="N27" s="233" t="s">
        <v>24</v>
      </c>
      <c r="O27" s="233"/>
      <c r="P27" s="233"/>
      <c r="Q27" s="8">
        <f t="shared" ref="Q27:Q35" si="2">COUNTA(V27:CC27)</f>
        <v>0</v>
      </c>
      <c r="R27" s="216">
        <f>SUM(Q27:Q31)</f>
        <v>0</v>
      </c>
      <c r="T27" s="181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81"/>
      <c r="N28" s="233" t="s">
        <v>25</v>
      </c>
      <c r="O28" s="233"/>
      <c r="P28" s="233"/>
      <c r="Q28" s="8">
        <f t="shared" si="2"/>
        <v>0</v>
      </c>
      <c r="R28" s="217"/>
      <c r="T28" s="181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81"/>
      <c r="N29" s="233" t="s">
        <v>26</v>
      </c>
      <c r="O29" s="233"/>
      <c r="P29" s="233"/>
      <c r="Q29" s="8">
        <f t="shared" si="2"/>
        <v>0</v>
      </c>
      <c r="R29" s="217"/>
      <c r="T29" s="181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81"/>
      <c r="N30" s="233" t="s">
        <v>27</v>
      </c>
      <c r="O30" s="233"/>
      <c r="P30" s="233"/>
      <c r="Q30" s="8">
        <f t="shared" si="2"/>
        <v>0</v>
      </c>
      <c r="R30" s="217"/>
      <c r="T30" s="181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81"/>
      <c r="N31" s="233" t="s">
        <v>28</v>
      </c>
      <c r="O31" s="233"/>
      <c r="P31" s="233"/>
      <c r="Q31" s="8">
        <f t="shared" si="2"/>
        <v>0</v>
      </c>
      <c r="R31" s="218"/>
      <c r="T31" s="181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81">
        <v>5</v>
      </c>
      <c r="N32" s="213" t="s">
        <v>30</v>
      </c>
      <c r="O32" s="214"/>
      <c r="P32" s="215"/>
      <c r="Q32" s="8">
        <f t="shared" si="2"/>
        <v>0</v>
      </c>
      <c r="R32" s="216">
        <f>SUM(Q32:Q35)</f>
        <v>0</v>
      </c>
      <c r="T32" s="181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1"/>
      <c r="N33" s="213" t="s">
        <v>33</v>
      </c>
      <c r="O33" s="214" t="s">
        <v>33</v>
      </c>
      <c r="P33" s="215" t="s">
        <v>33</v>
      </c>
      <c r="Q33" s="8">
        <f t="shared" si="2"/>
        <v>0</v>
      </c>
      <c r="R33" s="217"/>
      <c r="T33" s="181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1"/>
      <c r="N34" s="213" t="s">
        <v>31</v>
      </c>
      <c r="O34" s="214" t="s">
        <v>31</v>
      </c>
      <c r="P34" s="215" t="s">
        <v>31</v>
      </c>
      <c r="Q34" s="8">
        <f t="shared" si="2"/>
        <v>0</v>
      </c>
      <c r="R34" s="217"/>
      <c r="T34" s="181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1"/>
      <c r="N35" s="213" t="s">
        <v>47</v>
      </c>
      <c r="O35" s="214" t="s">
        <v>32</v>
      </c>
      <c r="P35" s="215" t="s">
        <v>32</v>
      </c>
      <c r="Q35" s="8">
        <f t="shared" si="2"/>
        <v>0</v>
      </c>
      <c r="R35" s="218"/>
      <c r="T35" s="181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28" t="s">
        <v>36</v>
      </c>
      <c r="B38" s="228"/>
      <c r="C38" s="228"/>
      <c r="D38" s="228"/>
      <c r="E38" s="228"/>
      <c r="F38" s="183"/>
      <c r="G38" s="183"/>
      <c r="H38" s="183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1:81">
      <c r="A40" s="26" t="s">
        <v>96</v>
      </c>
      <c r="B40" s="26"/>
      <c r="C40" s="26"/>
      <c r="D40" s="26"/>
      <c r="E40" s="26"/>
      <c r="F40" s="26"/>
      <c r="G40" s="26"/>
      <c r="H40" s="26"/>
      <c r="I40" s="134"/>
      <c r="J40" s="134"/>
      <c r="K40" s="134"/>
    </row>
    <row r="41" spans="1:81">
      <c r="A41" s="228" t="s">
        <v>38</v>
      </c>
      <c r="B41" s="228"/>
      <c r="C41" s="228"/>
      <c r="D41" s="228"/>
      <c r="E41" s="228"/>
      <c r="F41" s="228"/>
      <c r="G41" s="228"/>
      <c r="H41" s="228"/>
      <c r="I41" s="134"/>
    </row>
    <row r="42" spans="1:81">
      <c r="A42" s="134"/>
      <c r="B42" s="130"/>
      <c r="C42" s="130"/>
      <c r="D42" s="130"/>
      <c r="E42" s="130"/>
      <c r="F42" s="130"/>
      <c r="G42" s="130"/>
    </row>
    <row r="43" spans="1:81">
      <c r="A43" s="170" t="s">
        <v>15</v>
      </c>
      <c r="B43" s="170"/>
      <c r="C43" s="170"/>
      <c r="D43" s="170"/>
      <c r="E43" s="170"/>
      <c r="F43" s="170"/>
      <c r="G43" s="171"/>
      <c r="H43" s="174">
        <f>H10</f>
        <v>0</v>
      </c>
      <c r="I43" s="174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34"/>
    </row>
    <row r="44" spans="1:81">
      <c r="A44" s="172" t="s">
        <v>37</v>
      </c>
      <c r="B44" s="172"/>
      <c r="C44" s="172"/>
      <c r="D44" s="172"/>
      <c r="E44" s="172"/>
      <c r="F44" s="172"/>
      <c r="G44" s="173"/>
      <c r="H44" s="174">
        <f>H11</f>
        <v>0</v>
      </c>
      <c r="I44" s="174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V44" s="227" t="s">
        <v>19</v>
      </c>
      <c r="W44" s="227"/>
      <c r="X44" s="227"/>
      <c r="Y44" s="227"/>
      <c r="Z44" s="227"/>
      <c r="AA44" s="227"/>
      <c r="AB44" s="227"/>
      <c r="AC44" s="227"/>
      <c r="AD44" s="227"/>
      <c r="AE44" s="227"/>
      <c r="AF44" s="227"/>
      <c r="AG44" s="227"/>
      <c r="AH44" s="227"/>
      <c r="AI44" s="227"/>
      <c r="AJ44" s="227"/>
      <c r="AK44" s="227"/>
      <c r="AL44" s="227"/>
      <c r="AM44" s="227"/>
      <c r="AN44" s="227"/>
      <c r="AO44" s="227"/>
      <c r="AP44" s="227"/>
      <c r="AQ44" s="227"/>
      <c r="AR44" s="227"/>
      <c r="AS44" s="227"/>
      <c r="AT44" s="227"/>
      <c r="AU44" s="227"/>
      <c r="AV44" s="227"/>
      <c r="AW44" s="227"/>
      <c r="AX44" s="227"/>
      <c r="AY44" s="227"/>
      <c r="AZ44" s="227"/>
      <c r="BA44" s="227"/>
      <c r="BB44" s="227"/>
      <c r="BC44" s="227"/>
      <c r="BD44" s="227"/>
      <c r="BE44" s="227"/>
      <c r="BF44" s="227"/>
      <c r="BG44" s="227"/>
      <c r="BH44" s="227"/>
      <c r="BI44" s="227"/>
      <c r="BJ44" s="227"/>
      <c r="BK44" s="227"/>
      <c r="BL44" s="227"/>
      <c r="BM44" s="227"/>
      <c r="BN44" s="227"/>
      <c r="BO44" s="227"/>
      <c r="BP44" s="227"/>
      <c r="BQ44" s="227"/>
      <c r="BR44" s="227"/>
      <c r="BS44" s="227"/>
      <c r="BT44" s="227"/>
      <c r="BU44" s="227"/>
      <c r="BV44" s="227"/>
      <c r="BW44" s="227"/>
      <c r="BX44" s="227"/>
      <c r="BY44" s="227"/>
      <c r="BZ44" s="227"/>
      <c r="CA44" s="227"/>
      <c r="CB44" s="227"/>
      <c r="CC44" s="227"/>
    </row>
    <row r="45" spans="1:81">
      <c r="A45" s="128"/>
      <c r="B45" s="128"/>
      <c r="C45" s="128"/>
      <c r="D45" s="128"/>
      <c r="E45" s="128"/>
      <c r="F45" s="128"/>
      <c r="G45" s="129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</row>
    <row r="46" spans="1:81">
      <c r="B46" s="182" t="s">
        <v>12</v>
      </c>
      <c r="C46" s="182"/>
      <c r="D46" s="183"/>
    </row>
    <row r="47" spans="1:81">
      <c r="B47" s="13"/>
      <c r="C47" s="13"/>
      <c r="D47" s="2"/>
      <c r="U47" s="34" t="s">
        <v>93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1" t="s">
        <v>0</v>
      </c>
      <c r="B48" s="184" t="s">
        <v>1</v>
      </c>
      <c r="C48" s="185"/>
      <c r="D48" s="185"/>
      <c r="E48" s="185"/>
      <c r="F48" s="185"/>
      <c r="G48" s="186"/>
      <c r="H48" s="178" t="s">
        <v>10</v>
      </c>
      <c r="I48" s="31"/>
      <c r="J48" s="194" t="s">
        <v>67</v>
      </c>
      <c r="K48" s="194"/>
      <c r="N48" s="210" t="s">
        <v>60</v>
      </c>
      <c r="O48" s="211"/>
      <c r="P48" s="211"/>
      <c r="Q48" s="211"/>
      <c r="R48" s="212"/>
      <c r="S48" s="205" t="s">
        <v>61</v>
      </c>
      <c r="V48" s="207" t="s">
        <v>58</v>
      </c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/>
      <c r="BL48" s="208"/>
      <c r="BM48" s="208"/>
      <c r="BN48" s="208"/>
      <c r="BO48" s="208"/>
      <c r="BP48" s="208"/>
      <c r="BQ48" s="208"/>
      <c r="BR48" s="208"/>
      <c r="BS48" s="208"/>
      <c r="BT48" s="208"/>
      <c r="BU48" s="208"/>
      <c r="BV48" s="208"/>
      <c r="BW48" s="208"/>
      <c r="BX48" s="208"/>
      <c r="BY48" s="208"/>
      <c r="BZ48" s="208"/>
      <c r="CA48" s="208"/>
      <c r="CB48" s="208"/>
      <c r="CC48" s="209"/>
    </row>
    <row r="49" spans="1:81" ht="24.75" customHeight="1">
      <c r="A49" s="181"/>
      <c r="B49" s="187"/>
      <c r="C49" s="188"/>
      <c r="D49" s="188"/>
      <c r="E49" s="188"/>
      <c r="F49" s="188"/>
      <c r="G49" s="189"/>
      <c r="H49" s="178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6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5" t="s">
        <v>2</v>
      </c>
      <c r="C50" s="176"/>
      <c r="D50" s="176"/>
      <c r="E50" s="176"/>
      <c r="F50" s="176"/>
      <c r="G50" s="177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49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5" t="s">
        <v>3</v>
      </c>
      <c r="C51" s="176"/>
      <c r="D51" s="176"/>
      <c r="E51" s="176"/>
      <c r="F51" s="176"/>
      <c r="G51" s="177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50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5" t="s">
        <v>4</v>
      </c>
      <c r="C52" s="176"/>
      <c r="D52" s="176"/>
      <c r="E52" s="176"/>
      <c r="F52" s="176"/>
      <c r="G52" s="177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51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5" t="s">
        <v>5</v>
      </c>
      <c r="C53" s="176"/>
      <c r="D53" s="176"/>
      <c r="E53" s="176"/>
      <c r="F53" s="176"/>
      <c r="G53" s="177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52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5" t="s">
        <v>6</v>
      </c>
      <c r="C54" s="176"/>
      <c r="D54" s="176"/>
      <c r="E54" s="176"/>
      <c r="F54" s="176"/>
      <c r="G54" s="177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53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5" t="s">
        <v>7</v>
      </c>
      <c r="C55" s="176"/>
      <c r="D55" s="176"/>
      <c r="E55" s="176"/>
      <c r="F55" s="176"/>
      <c r="G55" s="177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54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5" t="s">
        <v>8</v>
      </c>
      <c r="C56" s="176"/>
      <c r="D56" s="176"/>
      <c r="E56" s="176"/>
      <c r="F56" s="176"/>
      <c r="G56" s="177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55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5" t="s">
        <v>9</v>
      </c>
      <c r="C57" s="176"/>
      <c r="D57" s="176"/>
      <c r="E57" s="176"/>
      <c r="F57" s="176"/>
      <c r="G57" s="177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56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5" t="s">
        <v>41</v>
      </c>
      <c r="C58" s="176"/>
      <c r="D58" s="176"/>
      <c r="E58" s="176"/>
      <c r="F58" s="176"/>
      <c r="G58" s="177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57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1" t="s">
        <v>13</v>
      </c>
      <c r="B59" s="192"/>
      <c r="C59" s="192"/>
      <c r="D59" s="192"/>
      <c r="E59" s="192"/>
      <c r="F59" s="192"/>
      <c r="G59" s="193"/>
      <c r="H59" s="56" t="e">
        <f>AVERAGE(H50:H58)</f>
        <v>#DIV/0!</v>
      </c>
      <c r="I59" s="49"/>
      <c r="J59" s="190" t="s">
        <v>66</v>
      </c>
      <c r="K59" s="190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104</v>
      </c>
    </row>
    <row r="63" spans="1:81">
      <c r="B63" s="15" t="s">
        <v>105</v>
      </c>
    </row>
    <row r="64" spans="1:81">
      <c r="B64" s="15" t="s">
        <v>102</v>
      </c>
    </row>
    <row r="150" spans="21:21" ht="13.5" thickBot="1"/>
    <row r="151" spans="21:21" ht="13.5" thickBot="1">
      <c r="U151" s="4" t="e">
        <f>SUM(#REF!)</f>
        <v>#REF!</v>
      </c>
    </row>
  </sheetData>
  <mergeCells count="72">
    <mergeCell ref="T32:T35"/>
    <mergeCell ref="M27:M31"/>
    <mergeCell ref="M32:M35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R19:R22"/>
    <mergeCell ref="N30:P30"/>
    <mergeCell ref="T16:T17"/>
    <mergeCell ref="T19:T22"/>
    <mergeCell ref="T24:T25"/>
    <mergeCell ref="T27:T31"/>
    <mergeCell ref="R24:R25"/>
    <mergeCell ref="R27:R31"/>
    <mergeCell ref="N31:P31"/>
    <mergeCell ref="N25:P25"/>
    <mergeCell ref="N27:P27"/>
    <mergeCell ref="N28:P28"/>
    <mergeCell ref="N29:P29"/>
    <mergeCell ref="A5:H5"/>
    <mergeCell ref="A8:H8"/>
    <mergeCell ref="B51:G51"/>
    <mergeCell ref="B46:D46"/>
    <mergeCell ref="A15:H15"/>
    <mergeCell ref="A10:G10"/>
    <mergeCell ref="A11:G11"/>
    <mergeCell ref="H10:I10"/>
    <mergeCell ref="H11:I11"/>
    <mergeCell ref="A38:H38"/>
    <mergeCell ref="A41:H41"/>
    <mergeCell ref="A43:G43"/>
    <mergeCell ref="H43:I43"/>
    <mergeCell ref="A44:G44"/>
    <mergeCell ref="H44:I44"/>
    <mergeCell ref="A48:A49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M16:M17"/>
    <mergeCell ref="J59:K59"/>
    <mergeCell ref="B54:G54"/>
    <mergeCell ref="B55:G55"/>
    <mergeCell ref="B56:G56"/>
    <mergeCell ref="B57:G57"/>
    <mergeCell ref="B58:G58"/>
    <mergeCell ref="A59:G59"/>
    <mergeCell ref="B52:G52"/>
    <mergeCell ref="B53:G53"/>
    <mergeCell ref="B50:G50"/>
    <mergeCell ref="J48:K48"/>
    <mergeCell ref="V44:CC44"/>
    <mergeCell ref="B48:G49"/>
    <mergeCell ref="N48:R48"/>
    <mergeCell ref="S48:S49"/>
    <mergeCell ref="V48:CC48"/>
    <mergeCell ref="H48:H49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3"/>
  <sheetViews>
    <sheetView workbookViewId="0">
      <selection activeCell="B54" sqref="B54:B5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88"/>
      <c r="L3" s="88"/>
      <c r="M3" s="88"/>
      <c r="N3" s="88"/>
      <c r="O3" s="88"/>
      <c r="P3" s="88"/>
      <c r="Q3" s="88"/>
      <c r="R3" s="88"/>
      <c r="S3" s="88"/>
      <c r="T3" s="88"/>
    </row>
    <row r="5" spans="1:81">
      <c r="A5" s="228" t="s">
        <v>100</v>
      </c>
      <c r="B5" s="228"/>
      <c r="C5" s="228"/>
      <c r="D5" s="228"/>
      <c r="E5" s="228"/>
      <c r="F5" s="183"/>
      <c r="G5" s="183"/>
      <c r="H5" s="183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pans="1:81">
      <c r="A7" s="26" t="s">
        <v>96</v>
      </c>
      <c r="B7" s="26"/>
      <c r="C7" s="26"/>
      <c r="D7" s="26"/>
      <c r="E7" s="26"/>
      <c r="F7" s="26"/>
      <c r="G7" s="26"/>
      <c r="H7" s="26"/>
      <c r="I7" s="92"/>
      <c r="J7" s="92"/>
      <c r="K7" s="92"/>
    </row>
    <row r="8" spans="1:81">
      <c r="A8" s="26" t="s">
        <v>101</v>
      </c>
      <c r="B8" s="26"/>
      <c r="C8" s="26"/>
      <c r="D8" s="26"/>
      <c r="E8" s="26"/>
      <c r="F8" s="26"/>
      <c r="G8" s="26"/>
      <c r="H8" s="26"/>
      <c r="I8" s="92"/>
    </row>
    <row r="9" spans="1:81">
      <c r="A9" s="92"/>
      <c r="B9" s="98"/>
      <c r="C9" s="98"/>
      <c r="D9" s="98"/>
      <c r="E9" s="98"/>
      <c r="F9" s="98"/>
      <c r="G9" s="98"/>
    </row>
    <row r="10" spans="1:81">
      <c r="A10" s="237" t="s">
        <v>35</v>
      </c>
      <c r="B10" s="170"/>
      <c r="C10" s="170"/>
      <c r="D10" s="170"/>
      <c r="E10" s="170"/>
      <c r="F10" s="170"/>
      <c r="G10" s="171"/>
      <c r="H10" s="174"/>
      <c r="I10" s="174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34" t="s">
        <v>42</v>
      </c>
    </row>
    <row r="11" spans="1:81">
      <c r="A11" s="172" t="s">
        <v>37</v>
      </c>
      <c r="B11" s="172"/>
      <c r="C11" s="172"/>
      <c r="D11" s="172"/>
      <c r="E11" s="172"/>
      <c r="F11" s="172"/>
      <c r="G11" s="173"/>
      <c r="H11" s="174"/>
      <c r="I11" s="174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V11" s="227" t="s">
        <v>19</v>
      </c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</row>
    <row r="12" spans="1:81">
      <c r="A12" s="94"/>
      <c r="B12" s="94"/>
      <c r="C12" s="94"/>
      <c r="D12" s="94"/>
      <c r="E12" s="94"/>
      <c r="F12" s="94"/>
      <c r="G12" s="95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</row>
    <row r="13" spans="1:81">
      <c r="A13" s="94"/>
      <c r="B13" s="94"/>
      <c r="C13" s="94"/>
      <c r="D13" s="94"/>
      <c r="E13" s="94"/>
      <c r="F13" s="94"/>
      <c r="G13" s="95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</row>
    <row r="14" spans="1:81">
      <c r="V14" s="222" t="s">
        <v>58</v>
      </c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</row>
    <row r="15" spans="1:81">
      <c r="A15" s="180" t="s">
        <v>19</v>
      </c>
      <c r="B15" s="170"/>
      <c r="C15" s="170"/>
      <c r="D15" s="170"/>
      <c r="E15" s="170"/>
      <c r="F15" s="170"/>
      <c r="G15" s="170"/>
      <c r="H15" s="170"/>
      <c r="I15" s="89"/>
      <c r="J15" s="89"/>
      <c r="K15" s="89"/>
      <c r="N15" s="223" t="s">
        <v>43</v>
      </c>
      <c r="O15" s="174"/>
      <c r="P15" s="174"/>
      <c r="Q15" s="102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88"/>
      <c r="B16" s="89"/>
      <c r="C16" s="89"/>
      <c r="D16" s="89"/>
      <c r="E16" s="89"/>
      <c r="F16" s="89"/>
      <c r="G16" s="89"/>
      <c r="H16" s="89"/>
      <c r="I16" s="89"/>
      <c r="J16" s="89"/>
      <c r="K16" s="89"/>
      <c r="M16" s="181">
        <v>1</v>
      </c>
      <c r="N16" s="224" t="s">
        <v>17</v>
      </c>
      <c r="O16" s="225"/>
      <c r="P16" s="226"/>
      <c r="Q16" s="8">
        <f>COUNTA(V16:CC16)</f>
        <v>0</v>
      </c>
      <c r="R16" s="216">
        <f>SUM(Q16:Q17)</f>
        <v>0</v>
      </c>
      <c r="T16" s="181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97" t="s">
        <v>44</v>
      </c>
      <c r="C17" s="97"/>
      <c r="F17" s="38" t="s">
        <v>97</v>
      </c>
      <c r="G17" s="38"/>
      <c r="H17" s="109"/>
      <c r="I17" s="90"/>
      <c r="J17" s="90"/>
      <c r="K17" s="90"/>
      <c r="M17" s="181"/>
      <c r="N17" s="213" t="s">
        <v>18</v>
      </c>
      <c r="O17" s="214"/>
      <c r="P17" s="215"/>
      <c r="Q17" s="8">
        <f>COUNTA(V17:CC17)</f>
        <v>0</v>
      </c>
      <c r="R17" s="218"/>
      <c r="T17" s="181"/>
      <c r="U17" s="101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02" t="s">
        <v>40</v>
      </c>
      <c r="D18" s="102" t="s">
        <v>39</v>
      </c>
      <c r="F18" s="41" t="s">
        <v>98</v>
      </c>
      <c r="G18" s="102" t="s">
        <v>40</v>
      </c>
      <c r="H18" s="102" t="s">
        <v>39</v>
      </c>
      <c r="I18" s="90"/>
      <c r="J18" s="90"/>
      <c r="K18" s="90"/>
      <c r="M18" s="207"/>
      <c r="N18" s="208"/>
      <c r="O18" s="208"/>
      <c r="P18" s="208"/>
      <c r="Q18" s="208"/>
      <c r="R18" s="209"/>
      <c r="T18" s="91"/>
      <c r="U18" s="101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96">
        <f>Q16</f>
        <v>0</v>
      </c>
      <c r="D19" s="24" t="e">
        <f>Q16/$R$16</f>
        <v>#DIV/0!</v>
      </c>
      <c r="F19" s="108">
        <v>2014</v>
      </c>
      <c r="G19" s="39">
        <f>Q19</f>
        <v>0</v>
      </c>
      <c r="H19" s="24" t="e">
        <f>Q19/$R$19</f>
        <v>#DIV/0!</v>
      </c>
      <c r="I19" s="25"/>
      <c r="J19" s="25"/>
      <c r="K19" s="25"/>
      <c r="M19" s="181">
        <v>2</v>
      </c>
      <c r="N19" s="213">
        <f>F19</f>
        <v>2014</v>
      </c>
      <c r="O19" s="214"/>
      <c r="P19" s="215"/>
      <c r="Q19" s="8">
        <f>COUNTA(V19:CC19)</f>
        <v>0</v>
      </c>
      <c r="R19" s="216">
        <f>SUM(Q19:Q22)</f>
        <v>0</v>
      </c>
      <c r="T19" s="181">
        <v>2</v>
      </c>
      <c r="U19" s="110">
        <f>F19</f>
        <v>2014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01" t="s">
        <v>18</v>
      </c>
      <c r="C20" s="96">
        <f>Q17</f>
        <v>0</v>
      </c>
      <c r="D20" s="24" t="e">
        <f>Q17/$R$16</f>
        <v>#DIV/0!</v>
      </c>
      <c r="F20" s="108">
        <v>2013</v>
      </c>
      <c r="G20" s="39">
        <f>Q20</f>
        <v>0</v>
      </c>
      <c r="H20" s="24" t="e">
        <f>Q20/$R$19</f>
        <v>#DIV/0!</v>
      </c>
      <c r="I20" s="25"/>
      <c r="J20" s="25"/>
      <c r="K20" s="25"/>
      <c r="M20" s="181"/>
      <c r="N20" s="213">
        <f t="shared" ref="N20:N22" si="0">F20</f>
        <v>2013</v>
      </c>
      <c r="O20" s="214"/>
      <c r="P20" s="215"/>
      <c r="Q20" s="8">
        <f>COUNTA(V20:CC20)</f>
        <v>0</v>
      </c>
      <c r="R20" s="217"/>
      <c r="T20" s="181"/>
      <c r="U20" s="110">
        <f t="shared" ref="U20:U22" si="1">F20</f>
        <v>2013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08">
        <v>2012</v>
      </c>
      <c r="G21" s="39">
        <f>Q21</f>
        <v>0</v>
      </c>
      <c r="H21" s="24" t="e">
        <f>Q21/$R$19</f>
        <v>#DIV/0!</v>
      </c>
      <c r="I21" s="25"/>
      <c r="J21" s="25"/>
      <c r="K21" s="25"/>
      <c r="M21" s="181"/>
      <c r="N21" s="213">
        <f t="shared" si="0"/>
        <v>2012</v>
      </c>
      <c r="O21" s="214"/>
      <c r="P21" s="215"/>
      <c r="Q21" s="8">
        <f>COUNTA(V21:CC21)</f>
        <v>0</v>
      </c>
      <c r="R21" s="217"/>
      <c r="T21" s="181"/>
      <c r="U21" s="110">
        <f t="shared" si="1"/>
        <v>2012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08" t="s">
        <v>99</v>
      </c>
      <c r="G22" s="39">
        <f>Q22</f>
        <v>0</v>
      </c>
      <c r="H22" s="24" t="e">
        <f>Q22/$R$19</f>
        <v>#DIV/0!</v>
      </c>
      <c r="I22" s="25"/>
      <c r="J22" s="25"/>
      <c r="K22" s="25"/>
      <c r="M22" s="181"/>
      <c r="N22" s="213" t="str">
        <f t="shared" si="0"/>
        <v>пре 2012</v>
      </c>
      <c r="O22" s="214"/>
      <c r="P22" s="215"/>
      <c r="Q22" s="8">
        <f>COUNTA(V22:CC22)</f>
        <v>0</v>
      </c>
      <c r="R22" s="218"/>
      <c r="T22" s="181"/>
      <c r="U22" s="110" t="str">
        <f t="shared" si="1"/>
        <v>пре 2012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9" t="s">
        <v>22</v>
      </c>
      <c r="C23" s="179"/>
      <c r="D23" s="179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07"/>
      <c r="N23" s="208"/>
      <c r="O23" s="208"/>
      <c r="P23" s="208"/>
      <c r="Q23" s="208"/>
      <c r="R23" s="209"/>
      <c r="T23" s="91"/>
      <c r="U23" s="101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102" t="s">
        <v>40</v>
      </c>
      <c r="D24" s="102" t="s">
        <v>39</v>
      </c>
      <c r="M24" s="181">
        <v>3</v>
      </c>
      <c r="N24" s="213" t="s">
        <v>20</v>
      </c>
      <c r="O24" s="214"/>
      <c r="P24" s="215"/>
      <c r="Q24" s="8">
        <f>COUNTA(V24:CC24)</f>
        <v>0</v>
      </c>
      <c r="R24" s="216">
        <f>SUM(Q24:Q25)</f>
        <v>0</v>
      </c>
      <c r="T24" s="181">
        <v>3</v>
      </c>
      <c r="U24" s="101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01" t="s">
        <v>20</v>
      </c>
      <c r="C25" s="39">
        <f>Q24</f>
        <v>0</v>
      </c>
      <c r="D25" s="24" t="e">
        <f>Q24/$R$24</f>
        <v>#DIV/0!</v>
      </c>
      <c r="M25" s="181"/>
      <c r="N25" s="213" t="s">
        <v>21</v>
      </c>
      <c r="O25" s="214"/>
      <c r="P25" s="215"/>
      <c r="Q25" s="8">
        <f>COUNTA(V25:CC25)</f>
        <v>0</v>
      </c>
      <c r="R25" s="218"/>
      <c r="T25" s="181"/>
      <c r="U25" s="101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01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97"/>
      <c r="M26" s="207"/>
      <c r="N26" s="208"/>
      <c r="O26" s="208"/>
      <c r="P26" s="208"/>
      <c r="Q26" s="208"/>
      <c r="R26" s="209"/>
      <c r="T26" s="91"/>
      <c r="U26" s="101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102" t="s">
        <v>40</v>
      </c>
      <c r="H27" s="102" t="s">
        <v>39</v>
      </c>
      <c r="J27" s="97"/>
      <c r="K27" s="97"/>
      <c r="M27" s="181">
        <v>4</v>
      </c>
      <c r="N27" s="233" t="s">
        <v>24</v>
      </c>
      <c r="O27" s="233"/>
      <c r="P27" s="233"/>
      <c r="Q27" s="8">
        <f t="shared" ref="Q27:Q35" si="2">COUNTA(V27:CC27)</f>
        <v>0</v>
      </c>
      <c r="R27" s="216">
        <f>SUM(Q27:Q31)</f>
        <v>0</v>
      </c>
      <c r="T27" s="181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81"/>
      <c r="N28" s="233" t="s">
        <v>25</v>
      </c>
      <c r="O28" s="233"/>
      <c r="P28" s="233"/>
      <c r="Q28" s="8">
        <f t="shared" si="2"/>
        <v>0</v>
      </c>
      <c r="R28" s="217"/>
      <c r="T28" s="181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90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81"/>
      <c r="N29" s="233" t="s">
        <v>26</v>
      </c>
      <c r="O29" s="233"/>
      <c r="P29" s="233"/>
      <c r="Q29" s="8">
        <f t="shared" si="2"/>
        <v>0</v>
      </c>
      <c r="R29" s="217"/>
      <c r="T29" s="181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102" t="s">
        <v>40</v>
      </c>
      <c r="D30" s="102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81"/>
      <c r="N30" s="233" t="s">
        <v>27</v>
      </c>
      <c r="O30" s="233"/>
      <c r="P30" s="233"/>
      <c r="Q30" s="8">
        <f t="shared" si="2"/>
        <v>0</v>
      </c>
      <c r="R30" s="217"/>
      <c r="T30" s="181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81"/>
      <c r="N31" s="233" t="s">
        <v>28</v>
      </c>
      <c r="O31" s="233"/>
      <c r="P31" s="233"/>
      <c r="Q31" s="8">
        <f t="shared" si="2"/>
        <v>0</v>
      </c>
      <c r="R31" s="218"/>
      <c r="T31" s="181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81">
        <v>5</v>
      </c>
      <c r="N32" s="213" t="s">
        <v>30</v>
      </c>
      <c r="O32" s="214"/>
      <c r="P32" s="215"/>
      <c r="Q32" s="8">
        <f t="shared" si="2"/>
        <v>0</v>
      </c>
      <c r="R32" s="216">
        <f>SUM(Q32:Q35)</f>
        <v>0</v>
      </c>
      <c r="T32" s="181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1"/>
      <c r="N33" s="213" t="s">
        <v>33</v>
      </c>
      <c r="O33" s="214" t="s">
        <v>33</v>
      </c>
      <c r="P33" s="215" t="s">
        <v>33</v>
      </c>
      <c r="Q33" s="8">
        <f t="shared" si="2"/>
        <v>0</v>
      </c>
      <c r="R33" s="217"/>
      <c r="T33" s="181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1"/>
      <c r="N34" s="213" t="s">
        <v>31</v>
      </c>
      <c r="O34" s="214" t="s">
        <v>31</v>
      </c>
      <c r="P34" s="215" t="s">
        <v>31</v>
      </c>
      <c r="Q34" s="8">
        <f t="shared" si="2"/>
        <v>0</v>
      </c>
      <c r="R34" s="217"/>
      <c r="T34" s="181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1"/>
      <c r="N35" s="213" t="s">
        <v>47</v>
      </c>
      <c r="O35" s="214" t="s">
        <v>32</v>
      </c>
      <c r="P35" s="215" t="s">
        <v>32</v>
      </c>
      <c r="Q35" s="8">
        <f t="shared" si="2"/>
        <v>0</v>
      </c>
      <c r="R35" s="218"/>
      <c r="T35" s="181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97"/>
      <c r="C36" s="97"/>
    </row>
    <row r="37" spans="1:81">
      <c r="B37" s="97"/>
      <c r="C37" s="97"/>
    </row>
    <row r="38" spans="1:81">
      <c r="B38" s="182" t="s">
        <v>12</v>
      </c>
      <c r="C38" s="182"/>
      <c r="D38" s="183"/>
    </row>
    <row r="39" spans="1:81">
      <c r="B39" s="97"/>
      <c r="C39" s="97"/>
      <c r="D39" s="98"/>
      <c r="U39" s="34" t="s">
        <v>93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</row>
    <row r="40" spans="1:81" ht="48" customHeight="1">
      <c r="A40" s="181" t="s">
        <v>0</v>
      </c>
      <c r="B40" s="184" t="s">
        <v>1</v>
      </c>
      <c r="C40" s="185"/>
      <c r="D40" s="185"/>
      <c r="E40" s="185"/>
      <c r="F40" s="185"/>
      <c r="G40" s="186"/>
      <c r="H40" s="178" t="s">
        <v>10</v>
      </c>
      <c r="I40" s="31"/>
      <c r="J40" s="194" t="s">
        <v>67</v>
      </c>
      <c r="K40" s="194"/>
      <c r="N40" s="210" t="s">
        <v>60</v>
      </c>
      <c r="O40" s="211"/>
      <c r="P40" s="211"/>
      <c r="Q40" s="211"/>
      <c r="R40" s="212"/>
      <c r="S40" s="205" t="s">
        <v>61</v>
      </c>
      <c r="V40" s="207" t="s">
        <v>58</v>
      </c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  <c r="BI40" s="208"/>
      <c r="BJ40" s="208"/>
      <c r="BK40" s="208"/>
      <c r="BL40" s="208"/>
      <c r="BM40" s="208"/>
      <c r="BN40" s="208"/>
      <c r="BO40" s="208"/>
      <c r="BP40" s="208"/>
      <c r="BQ40" s="208"/>
      <c r="BR40" s="208"/>
      <c r="BS40" s="208"/>
      <c r="BT40" s="208"/>
      <c r="BU40" s="208"/>
      <c r="BV40" s="208"/>
      <c r="BW40" s="208"/>
      <c r="BX40" s="208"/>
      <c r="BY40" s="208"/>
      <c r="BZ40" s="208"/>
      <c r="CA40" s="208"/>
      <c r="CB40" s="208"/>
      <c r="CC40" s="209"/>
    </row>
    <row r="41" spans="1:81" ht="24.75" customHeight="1">
      <c r="A41" s="181"/>
      <c r="B41" s="187"/>
      <c r="C41" s="188"/>
      <c r="D41" s="188"/>
      <c r="E41" s="188"/>
      <c r="F41" s="188"/>
      <c r="G41" s="189"/>
      <c r="H41" s="178"/>
      <c r="I41" s="31"/>
      <c r="J41" s="91" t="s">
        <v>40</v>
      </c>
      <c r="K41" s="91" t="s">
        <v>39</v>
      </c>
      <c r="L41" s="6"/>
      <c r="M41" s="10" t="s">
        <v>59</v>
      </c>
      <c r="N41" s="91">
        <v>1</v>
      </c>
      <c r="O41" s="91">
        <v>2</v>
      </c>
      <c r="P41" s="91">
        <v>3</v>
      </c>
      <c r="Q41" s="91">
        <v>4</v>
      </c>
      <c r="R41" s="91">
        <v>5</v>
      </c>
      <c r="S41" s="206"/>
      <c r="T41" s="6"/>
      <c r="U41" s="10" t="s">
        <v>59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  <c r="AM41" s="8">
        <v>18</v>
      </c>
      <c r="AN41" s="8">
        <v>19</v>
      </c>
      <c r="AO41" s="8">
        <v>20</v>
      </c>
      <c r="AP41" s="8">
        <v>21</v>
      </c>
      <c r="AQ41" s="8">
        <v>22</v>
      </c>
      <c r="AR41" s="8">
        <v>23</v>
      </c>
      <c r="AS41" s="8">
        <v>24</v>
      </c>
      <c r="AT41" s="8">
        <v>25</v>
      </c>
      <c r="AU41" s="8">
        <v>26</v>
      </c>
      <c r="AV41" s="8">
        <v>27</v>
      </c>
      <c r="AW41" s="8">
        <v>28</v>
      </c>
      <c r="AX41" s="8">
        <v>29</v>
      </c>
      <c r="AY41" s="8">
        <v>30</v>
      </c>
      <c r="AZ41" s="8">
        <v>31</v>
      </c>
      <c r="BA41" s="8">
        <v>32</v>
      </c>
      <c r="BB41" s="8">
        <v>33</v>
      </c>
      <c r="BC41" s="8">
        <v>34</v>
      </c>
      <c r="BD41" s="8">
        <v>35</v>
      </c>
      <c r="BE41" s="8">
        <v>36</v>
      </c>
      <c r="BF41" s="8">
        <v>37</v>
      </c>
      <c r="BG41" s="8">
        <v>38</v>
      </c>
      <c r="BH41" s="8">
        <v>39</v>
      </c>
      <c r="BI41" s="8">
        <v>40</v>
      </c>
      <c r="BJ41" s="8">
        <v>41</v>
      </c>
      <c r="BK41" s="8">
        <v>42</v>
      </c>
      <c r="BL41" s="8">
        <v>43</v>
      </c>
      <c r="BM41" s="8">
        <v>44</v>
      </c>
      <c r="BN41" s="8">
        <v>45</v>
      </c>
      <c r="BO41" s="8">
        <v>46</v>
      </c>
      <c r="BP41" s="8">
        <v>47</v>
      </c>
      <c r="BQ41" s="8">
        <v>48</v>
      </c>
      <c r="BR41" s="8">
        <v>49</v>
      </c>
      <c r="BS41" s="8">
        <v>50</v>
      </c>
      <c r="BT41" s="8">
        <v>51</v>
      </c>
      <c r="BU41" s="8">
        <v>52</v>
      </c>
      <c r="BV41" s="8">
        <v>53</v>
      </c>
      <c r="BW41" s="8">
        <v>54</v>
      </c>
      <c r="BX41" s="8">
        <v>55</v>
      </c>
      <c r="BY41" s="8">
        <v>56</v>
      </c>
      <c r="BZ41" s="8">
        <v>57</v>
      </c>
      <c r="CA41" s="8">
        <v>58</v>
      </c>
      <c r="CB41" s="8">
        <v>59</v>
      </c>
      <c r="CC41" s="8">
        <v>60</v>
      </c>
    </row>
    <row r="42" spans="1:81" ht="12.75" customHeight="1">
      <c r="A42" s="12">
        <v>1</v>
      </c>
      <c r="B42" s="175" t="s">
        <v>71</v>
      </c>
      <c r="C42" s="176"/>
      <c r="D42" s="176"/>
      <c r="E42" s="176"/>
      <c r="F42" s="176"/>
      <c r="G42" s="177"/>
      <c r="H42" s="30" t="e">
        <f>(N42*$N$41+O42*$O$41+P42*$P$41+Q42*$Q$41+R42*$R$41)/S42</f>
        <v>#DIV/0!</v>
      </c>
      <c r="I42" s="32"/>
      <c r="J42" s="46">
        <f>COUNTBLANK(V42:CC42)</f>
        <v>60</v>
      </c>
      <c r="K42" s="47">
        <f>J42/(J42+S42)</f>
        <v>1</v>
      </c>
      <c r="L42" s="9"/>
      <c r="M42" s="43" t="s">
        <v>49</v>
      </c>
      <c r="N42" s="12">
        <f>COUNTIF($V$42:$CC$42,N41)</f>
        <v>0</v>
      </c>
      <c r="O42" s="12">
        <f>COUNTIF($V$42:$CC$42,O41)</f>
        <v>0</v>
      </c>
      <c r="P42" s="12">
        <f>COUNTIF($V$42:$CC$42,P41)</f>
        <v>0</v>
      </c>
      <c r="Q42" s="12">
        <f>COUNTIF($V$42:$CC$42,Q41)</f>
        <v>0</v>
      </c>
      <c r="R42" s="12">
        <f>COUNTIF($V$42:$CC$42,R41)</f>
        <v>0</v>
      </c>
      <c r="S42" s="12">
        <f>SUM(N42:R42)</f>
        <v>0</v>
      </c>
      <c r="T42" s="7"/>
      <c r="U42" s="43" t="s">
        <v>49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2</v>
      </c>
      <c r="B43" s="175" t="s">
        <v>72</v>
      </c>
      <c r="C43" s="176"/>
      <c r="D43" s="176"/>
      <c r="E43" s="176"/>
      <c r="F43" s="176"/>
      <c r="G43" s="177"/>
      <c r="H43" s="30" t="e">
        <f t="shared" ref="H43:H48" si="3">(N43*$N$41+O43*$O$41+P43*$P$41+Q43*$Q$41+R43*$R$41)/S43</f>
        <v>#DIV/0!</v>
      </c>
      <c r="I43" s="32"/>
      <c r="J43" s="46">
        <f t="shared" ref="J43:J50" si="4">COUNTBLANK(V43:CC43)</f>
        <v>60</v>
      </c>
      <c r="K43" s="47">
        <f t="shared" ref="K43:K49" si="5">J43/(J43+S43)</f>
        <v>1</v>
      </c>
      <c r="L43" s="9"/>
      <c r="M43" s="43" t="s">
        <v>50</v>
      </c>
      <c r="N43" s="12">
        <f>COUNTIF($V$43:$CC$43,N41)</f>
        <v>0</v>
      </c>
      <c r="O43" s="12">
        <f>COUNTIF($V$43:$CC$43,O41)</f>
        <v>0</v>
      </c>
      <c r="P43" s="12">
        <f>COUNTIF($V$43:$CC$43,P41)</f>
        <v>0</v>
      </c>
      <c r="Q43" s="12">
        <f>COUNTIF($V$43:$CC$43,Q41)</f>
        <v>0</v>
      </c>
      <c r="R43" s="12">
        <f>COUNTIF($V$43:$CC$43,R41)</f>
        <v>0</v>
      </c>
      <c r="S43" s="12">
        <f t="shared" ref="S43:S50" si="6">SUM(N43:R43)</f>
        <v>0</v>
      </c>
      <c r="T43" s="7"/>
      <c r="U43" s="43" t="s">
        <v>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3</v>
      </c>
      <c r="B44" s="175" t="s">
        <v>73</v>
      </c>
      <c r="C44" s="176"/>
      <c r="D44" s="176"/>
      <c r="E44" s="176"/>
      <c r="F44" s="176"/>
      <c r="G44" s="177"/>
      <c r="H44" s="30" t="e">
        <f t="shared" si="3"/>
        <v>#DIV/0!</v>
      </c>
      <c r="I44" s="32"/>
      <c r="J44" s="46">
        <f t="shared" si="4"/>
        <v>60</v>
      </c>
      <c r="K44" s="47">
        <f t="shared" si="5"/>
        <v>1</v>
      </c>
      <c r="L44" s="9"/>
      <c r="M44" s="43" t="s">
        <v>51</v>
      </c>
      <c r="N44" s="12">
        <f>COUNTIF($V$44:$CC$44,N41)</f>
        <v>0</v>
      </c>
      <c r="O44" s="12">
        <f>COUNTIF($V$44:$CC$44,O41)</f>
        <v>0</v>
      </c>
      <c r="P44" s="12">
        <f>COUNTIF($V$44:$CC$44,P41)</f>
        <v>0</v>
      </c>
      <c r="Q44" s="12">
        <f>COUNTIF($V$44:$CC$44,Q41)</f>
        <v>0</v>
      </c>
      <c r="R44" s="12">
        <f>COUNTIF($V$44:$CC$44,R41)</f>
        <v>0</v>
      </c>
      <c r="S44" s="12">
        <f t="shared" si="6"/>
        <v>0</v>
      </c>
      <c r="T44" s="7"/>
      <c r="U44" s="43" t="s">
        <v>51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4</v>
      </c>
      <c r="B45" s="175" t="s">
        <v>74</v>
      </c>
      <c r="C45" s="176"/>
      <c r="D45" s="176"/>
      <c r="E45" s="176"/>
      <c r="F45" s="176"/>
      <c r="G45" s="177"/>
      <c r="H45" s="30" t="e">
        <f t="shared" si="3"/>
        <v>#DIV/0!</v>
      </c>
      <c r="I45" s="32"/>
      <c r="J45" s="46">
        <f t="shared" si="4"/>
        <v>60</v>
      </c>
      <c r="K45" s="47">
        <f t="shared" si="5"/>
        <v>1</v>
      </c>
      <c r="L45" s="9"/>
      <c r="M45" s="43" t="s">
        <v>52</v>
      </c>
      <c r="N45" s="12">
        <f>COUNTIF($V$45:$CC$45,N41)</f>
        <v>0</v>
      </c>
      <c r="O45" s="12">
        <f>COUNTIF($V$45:$CC$45,O41)</f>
        <v>0</v>
      </c>
      <c r="P45" s="12">
        <f>COUNTIF($V$45:$CC$45,P41)</f>
        <v>0</v>
      </c>
      <c r="Q45" s="12">
        <f>COUNTIF($V$45:$CC$45,Q41)</f>
        <v>0</v>
      </c>
      <c r="R45" s="12">
        <f>COUNTIF($V$45:$CC$45,R41)</f>
        <v>0</v>
      </c>
      <c r="S45" s="12">
        <f t="shared" si="6"/>
        <v>0</v>
      </c>
      <c r="T45" s="7"/>
      <c r="U45" s="43" t="s">
        <v>52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5</v>
      </c>
      <c r="B46" s="175" t="s">
        <v>75</v>
      </c>
      <c r="C46" s="176"/>
      <c r="D46" s="176"/>
      <c r="E46" s="176"/>
      <c r="F46" s="176"/>
      <c r="G46" s="177"/>
      <c r="H46" s="30" t="e">
        <f t="shared" si="3"/>
        <v>#DIV/0!</v>
      </c>
      <c r="I46" s="32"/>
      <c r="J46" s="46">
        <f t="shared" si="4"/>
        <v>60</v>
      </c>
      <c r="K46" s="47">
        <f t="shared" si="5"/>
        <v>1</v>
      </c>
      <c r="L46" s="9"/>
      <c r="M46" s="43" t="s">
        <v>53</v>
      </c>
      <c r="N46" s="12">
        <f>COUNTIF($V$46:$CC$46,N41)</f>
        <v>0</v>
      </c>
      <c r="O46" s="12">
        <f>COUNTIF($V$46:$CC$46,O41)</f>
        <v>0</v>
      </c>
      <c r="P46" s="12">
        <f>COUNTIF($V$46:$CC$46,P41)</f>
        <v>0</v>
      </c>
      <c r="Q46" s="12">
        <f>COUNTIF($V$46:$CC$46,Q41)</f>
        <v>0</v>
      </c>
      <c r="R46" s="12">
        <f>COUNTIF($V$46:$CC$46,R41)</f>
        <v>0</v>
      </c>
      <c r="S46" s="12">
        <f t="shared" si="6"/>
        <v>0</v>
      </c>
      <c r="T46" s="7"/>
      <c r="U46" s="43" t="s">
        <v>53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12.75" customHeight="1">
      <c r="A47" s="12">
        <v>6</v>
      </c>
      <c r="B47" s="175" t="s">
        <v>76</v>
      </c>
      <c r="C47" s="176"/>
      <c r="D47" s="176"/>
      <c r="E47" s="176"/>
      <c r="F47" s="176"/>
      <c r="G47" s="177"/>
      <c r="H47" s="30" t="e">
        <f t="shared" si="3"/>
        <v>#DIV/0!</v>
      </c>
      <c r="I47" s="32"/>
      <c r="J47" s="46">
        <f t="shared" si="4"/>
        <v>60</v>
      </c>
      <c r="K47" s="47">
        <f t="shared" si="5"/>
        <v>1</v>
      </c>
      <c r="L47" s="9"/>
      <c r="M47" s="43" t="s">
        <v>54</v>
      </c>
      <c r="N47" s="12">
        <f>COUNTIF($V$47:$CC$47,N41)</f>
        <v>0</v>
      </c>
      <c r="O47" s="12">
        <f>COUNTIF($V$47:$CC$47,O41)</f>
        <v>0</v>
      </c>
      <c r="P47" s="12">
        <f>COUNTIF($V$47:$CC$47,P41)</f>
        <v>0</v>
      </c>
      <c r="Q47" s="12">
        <f>COUNTIF($V$47:$CC$47,Q41)</f>
        <v>0</v>
      </c>
      <c r="R47" s="12">
        <f>COUNTIF($V$47:$CC$47,R41)</f>
        <v>0</v>
      </c>
      <c r="S47" s="12">
        <f t="shared" si="6"/>
        <v>0</v>
      </c>
      <c r="T47" s="7"/>
      <c r="U47" s="43" t="s">
        <v>54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7</v>
      </c>
      <c r="B48" s="175" t="s">
        <v>77</v>
      </c>
      <c r="C48" s="176"/>
      <c r="D48" s="176"/>
      <c r="E48" s="176"/>
      <c r="F48" s="176"/>
      <c r="G48" s="177"/>
      <c r="H48" s="30" t="e">
        <f t="shared" si="3"/>
        <v>#DIV/0!</v>
      </c>
      <c r="I48" s="32"/>
      <c r="J48" s="46">
        <f t="shared" si="4"/>
        <v>60</v>
      </c>
      <c r="K48" s="47">
        <f t="shared" si="5"/>
        <v>1</v>
      </c>
      <c r="L48" s="9"/>
      <c r="M48" s="44" t="s">
        <v>55</v>
      </c>
      <c r="N48" s="12">
        <f>COUNTIF($V$48:$CC$48,N41)</f>
        <v>0</v>
      </c>
      <c r="O48" s="12">
        <f>COUNTIF($V$48:$CC$48,O41)</f>
        <v>0</v>
      </c>
      <c r="P48" s="12">
        <f>COUNTIF($V$48:$CC$48,P41)</f>
        <v>0</v>
      </c>
      <c r="Q48" s="12">
        <f>COUNTIF($V$48:$CC$48,Q41)</f>
        <v>0</v>
      </c>
      <c r="R48" s="12">
        <f>COUNTIF($V$48:$CC$48,R41)</f>
        <v>0</v>
      </c>
      <c r="S48" s="12">
        <f t="shared" si="6"/>
        <v>0</v>
      </c>
      <c r="T48" s="7"/>
      <c r="U48" s="44" t="s">
        <v>55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30" customHeight="1">
      <c r="A49" s="12">
        <v>8</v>
      </c>
      <c r="B49" s="175" t="s">
        <v>78</v>
      </c>
      <c r="C49" s="176"/>
      <c r="D49" s="176"/>
      <c r="E49" s="176"/>
      <c r="F49" s="176"/>
      <c r="G49" s="177"/>
      <c r="H49" s="30" t="e">
        <f>(N49*$N$41+O49*$O$41+P49*$P$41+Q49*$Q$41+R49*$R$41)/S49</f>
        <v>#DIV/0!</v>
      </c>
      <c r="I49" s="32"/>
      <c r="J49" s="46">
        <f t="shared" si="4"/>
        <v>60</v>
      </c>
      <c r="K49" s="47">
        <f t="shared" si="5"/>
        <v>1</v>
      </c>
      <c r="L49" s="9"/>
      <c r="M49" s="44" t="s">
        <v>56</v>
      </c>
      <c r="N49" s="12">
        <f>COUNTIF($V$49:$CC$49,N41)</f>
        <v>0</v>
      </c>
      <c r="O49" s="12">
        <f>COUNTIF($V$49:$CC$49,O41)</f>
        <v>0</v>
      </c>
      <c r="P49" s="12">
        <f>COUNTIF($V$49:$CC$49,P41)</f>
        <v>0</v>
      </c>
      <c r="Q49" s="12">
        <f>COUNTIF($V$49:$CC$49,Q41)</f>
        <v>0</v>
      </c>
      <c r="R49" s="12">
        <f>COUNTIF($V$49:$CC$49,R41)</f>
        <v>0</v>
      </c>
      <c r="S49" s="12">
        <f t="shared" si="6"/>
        <v>0</v>
      </c>
      <c r="T49" s="7"/>
      <c r="U49" s="44" t="s">
        <v>56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" customHeight="1">
      <c r="A50" s="12">
        <v>9</v>
      </c>
      <c r="B50" s="175" t="s">
        <v>79</v>
      </c>
      <c r="C50" s="176"/>
      <c r="D50" s="176"/>
      <c r="E50" s="176"/>
      <c r="F50" s="176"/>
      <c r="G50" s="177"/>
      <c r="H50" s="30" t="e">
        <f>(N50*$N$41+O50*$O$41+P50*$P$41+Q50*$Q$41+R50*$R$41)/S50</f>
        <v>#DIV/0!</v>
      </c>
      <c r="I50" s="32"/>
      <c r="J50" s="46">
        <f t="shared" si="4"/>
        <v>60</v>
      </c>
      <c r="K50" s="47">
        <f>J50/(J50+S50)</f>
        <v>1</v>
      </c>
      <c r="L50" s="9"/>
      <c r="M50" s="44" t="s">
        <v>57</v>
      </c>
      <c r="N50" s="12">
        <f>COUNTIF($V$50:$CC$50,N41)</f>
        <v>0</v>
      </c>
      <c r="O50" s="12">
        <f>COUNTIF($V$50:$CC$50,O41)</f>
        <v>0</v>
      </c>
      <c r="P50" s="12">
        <f>COUNTIF($V$50:$CC$50,P41)</f>
        <v>0</v>
      </c>
      <c r="Q50" s="12">
        <f>COUNTIF($V$50:$CC$50,Q41)</f>
        <v>0</v>
      </c>
      <c r="R50" s="12">
        <f>COUNTIF($V$50:$CC$50,R41)</f>
        <v>0</v>
      </c>
      <c r="S50" s="12">
        <f t="shared" si="6"/>
        <v>0</v>
      </c>
      <c r="T50" s="7"/>
      <c r="U50" s="44" t="s">
        <v>57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7.75" customHeight="1">
      <c r="A51" s="191" t="s">
        <v>13</v>
      </c>
      <c r="B51" s="192"/>
      <c r="C51" s="192"/>
      <c r="D51" s="192"/>
      <c r="E51" s="192"/>
      <c r="F51" s="192"/>
      <c r="G51" s="193"/>
      <c r="H51" s="56" t="e">
        <f>AVERAGE(H42:H50)</f>
        <v>#DIV/0!</v>
      </c>
      <c r="I51" s="49"/>
      <c r="J51" s="190" t="s">
        <v>66</v>
      </c>
      <c r="K51" s="190"/>
      <c r="L51" s="50">
        <f>SUM(J42:J50)</f>
        <v>540</v>
      </c>
      <c r="M51" s="7"/>
      <c r="N51" s="7"/>
      <c r="O51" s="7"/>
      <c r="P51" s="7"/>
      <c r="Q51" s="7"/>
      <c r="R51" s="7"/>
      <c r="S51" s="7"/>
      <c r="T51" s="7"/>
    </row>
    <row r="54" spans="1:81">
      <c r="B54" s="15" t="s">
        <v>104</v>
      </c>
    </row>
    <row r="55" spans="1:81">
      <c r="B55" s="15" t="s">
        <v>105</v>
      </c>
    </row>
    <row r="56" spans="1:81">
      <c r="B56" s="15" t="s">
        <v>102</v>
      </c>
    </row>
    <row r="142" spans="21:21" ht="13.5" thickBot="1"/>
    <row r="143" spans="21:21" ht="13.5" thickBot="1">
      <c r="U143" s="4" t="e">
        <f>SUM(#REF!)</f>
        <v>#REF!</v>
      </c>
    </row>
  </sheetData>
  <mergeCells count="64"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45:G45"/>
    <mergeCell ref="B38:D38"/>
    <mergeCell ref="A40:A41"/>
    <mergeCell ref="B40:G41"/>
    <mergeCell ref="H40:H41"/>
    <mergeCell ref="S40:S41"/>
    <mergeCell ref="V40:CC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Zbirni prikaz - nastavnici</vt:lpstr>
      <vt:lpstr>Zbirni prikaz - saradnici</vt:lpstr>
      <vt:lpstr>Prosecne ocene</vt:lpstr>
      <vt:lpstr>1. Dr Mirjana Markovic</vt:lpstr>
      <vt:lpstr>2.Dr Vjekoslav Budimirovic</vt:lpstr>
      <vt:lpstr>3. Dr Milena Pantelic</vt:lpstr>
      <vt:lpstr>4. Dr Petar Gajic</vt:lpstr>
      <vt:lpstr>4.1 Ivana Jelic</vt:lpstr>
      <vt:lpstr>5. Ljiljana Stankov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2015-07-19T12:42:51Z</cp:lastPrinted>
  <dcterms:created xsi:type="dcterms:W3CDTF">2009-03-12T18:48:12Z</dcterms:created>
  <dcterms:modified xsi:type="dcterms:W3CDTF">2019-03-04T11:37:57Z</dcterms:modified>
</cp:coreProperties>
</file>